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975"/>
  </bookViews>
  <sheets>
    <sheet name="Results" sheetId="4" r:id="rId1"/>
    <sheet name="Sheet2" sheetId="2" state="hidden" r:id="rId2"/>
  </sheets>
  <externalReferences>
    <externalReference r:id="rId3"/>
    <externalReference r:id="rId4"/>
  </externalReferences>
  <definedNames>
    <definedName name="EnveDataNonRes">[1]EnveLookups!$X$3:$AO$49</definedName>
    <definedName name="EQBaseByCol">'[1]Runs by Col'!A1='[1]Runs by Col'!$B1</definedName>
    <definedName name="EQBaseByRow">'[1]Runs by Row'!A1='[1]Runs by Row'!A$2</definedName>
    <definedName name="EQParentByCol">'[1]Runs by Col'!A1=HLOOKUP('[1]Runs by Col'!A$3,'[1]Runs by Col'!$B$2:$IV$11,ROW('[1]Runs by Col'!A1)-1,FALSE)</definedName>
    <definedName name="EQParentByRow">'[1]Runs by Row'!A1=VLOOKUP('[1]Runs by Row'!$C1,'[1]Runs by Row'!$B$2:$II$945,COLUMN('[1]Runs by Row'!A1)-1,FALSE)</definedName>
    <definedName name="ParentValue">HLOOKUP('[1]Runs by Col'!A$3,'[1]Runs by Col'!$2:$11,ROW()-1,FALSE)</definedName>
    <definedName name="ParentValueByCol">HLOOKUP('[1]Runs by Col'!A$3,'[1]Runs by Col'!$2:$11,ROW()-1,FALSE)</definedName>
    <definedName name="ParentValueByRow">VLOOKUP('[1]Runs by Row'!$C1,'[1]Runs by Row'!$B$2:$II$72,COLUMN('[1]Runs by Row'!A1)-1,FALSE)</definedName>
    <definedName name="PowerDensitytoSI">[1]Constructions!$H$13</definedName>
    <definedName name="RtoSI">[1]Constructions!$H$9</definedName>
    <definedName name="SMallSch">[2]Schedules!#REF!</definedName>
    <definedName name="TDVabl7">Results!$E$51</definedName>
    <definedName name="TDVabm15">Results!$E$5</definedName>
    <definedName name="TDVabm16">Results!$E$10</definedName>
    <definedName name="TDVabm6">Results!$E$15</definedName>
    <definedName name="TDVrbl7">Results!$D$51</definedName>
    <definedName name="TDVrbm15">Results!$D$5</definedName>
    <definedName name="TDVrbm16">Results!$D$10</definedName>
    <definedName name="TDVrbm6">Results!$D$15</definedName>
    <definedName name="UtoSI">[1]Constructions!$H$10</definedName>
    <definedName name="WHSCh">[2]Schedules!#REF!</definedName>
  </definedNames>
  <calcPr calcId="145621"/>
</workbook>
</file>

<file path=xl/calcChain.xml><?xml version="1.0" encoding="utf-8"?>
<calcChain xmlns="http://schemas.openxmlformats.org/spreadsheetml/2006/main">
  <c r="AG7" i="4" l="1"/>
  <c r="AG8" i="4"/>
  <c r="AG6" i="4"/>
  <c r="AG11" i="4"/>
  <c r="AG12" i="4"/>
  <c r="AG10" i="4"/>
  <c r="AG15" i="4"/>
  <c r="AG16" i="4"/>
  <c r="AG14" i="4"/>
  <c r="AG19" i="4"/>
  <c r="AG18" i="4"/>
  <c r="AG22" i="4"/>
  <c r="AG23" i="4"/>
  <c r="AG21" i="4"/>
  <c r="AG26" i="4"/>
  <c r="AG25" i="4"/>
  <c r="AG29" i="4"/>
  <c r="AG30" i="4"/>
  <c r="AG28" i="4"/>
  <c r="AG33" i="4"/>
  <c r="AG32" i="4"/>
  <c r="AG36" i="4"/>
  <c r="AG37" i="4"/>
  <c r="AG35" i="4"/>
  <c r="AG40" i="4"/>
  <c r="AG41" i="4"/>
  <c r="AG39" i="4"/>
  <c r="AG44" i="4"/>
  <c r="AG43" i="4"/>
  <c r="AG47" i="4"/>
  <c r="AG46" i="4"/>
  <c r="AG50" i="4"/>
  <c r="AG49" i="4"/>
  <c r="AG53" i="4"/>
  <c r="AG52" i="4"/>
  <c r="AG56" i="4"/>
  <c r="AG55" i="4"/>
  <c r="AG59" i="4"/>
  <c r="AG58" i="4"/>
  <c r="AG62" i="4"/>
  <c r="AG61" i="4"/>
  <c r="AG65" i="4"/>
  <c r="AG66" i="4"/>
  <c r="AG64" i="4"/>
  <c r="AG69" i="4"/>
  <c r="AG70" i="4"/>
  <c r="AG68" i="4"/>
  <c r="AG73" i="4"/>
  <c r="AG74" i="4"/>
  <c r="AG72" i="4"/>
  <c r="AG77" i="4"/>
  <c r="AG78" i="4"/>
  <c r="AG76" i="4"/>
  <c r="AG81" i="4"/>
  <c r="AG82" i="4"/>
  <c r="AG80" i="4"/>
  <c r="AG85" i="4"/>
  <c r="AG86" i="4"/>
  <c r="AG84" i="4"/>
  <c r="AG89" i="4"/>
  <c r="AG90" i="4"/>
  <c r="AG88" i="4"/>
  <c r="AG93" i="4"/>
  <c r="AG94" i="4"/>
  <c r="AG92" i="4"/>
  <c r="AG101" i="4"/>
  <c r="AG102" i="4"/>
  <c r="AG103" i="4"/>
  <c r="AG100" i="4"/>
  <c r="AG106" i="4"/>
  <c r="AG107" i="4"/>
  <c r="AG108" i="4"/>
  <c r="AG105" i="4"/>
  <c r="AG111" i="4"/>
  <c r="AG112" i="4"/>
  <c r="AG113" i="4"/>
  <c r="AG110" i="4"/>
  <c r="AG116" i="4"/>
  <c r="AG117" i="4"/>
  <c r="AG118" i="4"/>
  <c r="AG115" i="4"/>
  <c r="AG121" i="4"/>
  <c r="AG122" i="4"/>
  <c r="AG123" i="4"/>
  <c r="AG120" i="4"/>
  <c r="AG126" i="4"/>
  <c r="AG127" i="4"/>
  <c r="AG128" i="4"/>
  <c r="AG125" i="4"/>
  <c r="AG131" i="4"/>
  <c r="AG132" i="4"/>
  <c r="AG130" i="4"/>
  <c r="AG135" i="4"/>
  <c r="AG136" i="4"/>
  <c r="AG134" i="4"/>
  <c r="AG152" i="4"/>
  <c r="AG150" i="4"/>
  <c r="AG148" i="4"/>
  <c r="AG146" i="4"/>
  <c r="AG144" i="4"/>
  <c r="AG142" i="4"/>
  <c r="AG138" i="4"/>
  <c r="AG98" i="4"/>
  <c r="AG96" i="4"/>
  <c r="AF148" i="4"/>
  <c r="AF92" i="4"/>
  <c r="AF28" i="4"/>
  <c r="AF7" i="4"/>
  <c r="AF8" i="4"/>
  <c r="AF10" i="4"/>
  <c r="AF11" i="4"/>
  <c r="AF12" i="4"/>
  <c r="AF14" i="4"/>
  <c r="AF15" i="4"/>
  <c r="AF16" i="4"/>
  <c r="AF18" i="4"/>
  <c r="AF19" i="4"/>
  <c r="AF21" i="4"/>
  <c r="AF22" i="4"/>
  <c r="AF23" i="4"/>
  <c r="AF25" i="4"/>
  <c r="AF26" i="4"/>
  <c r="AF29" i="4"/>
  <c r="AF30" i="4"/>
  <c r="AF32" i="4"/>
  <c r="AF33" i="4"/>
  <c r="AF35" i="4"/>
  <c r="AF36" i="4"/>
  <c r="AF37" i="4"/>
  <c r="AF39" i="4"/>
  <c r="AF40" i="4"/>
  <c r="AF41" i="4"/>
  <c r="AF43" i="4"/>
  <c r="AF44" i="4"/>
  <c r="AF46" i="4"/>
  <c r="AF47" i="4"/>
  <c r="AF49" i="4"/>
  <c r="AF50" i="4"/>
  <c r="AF52" i="4"/>
  <c r="AF53" i="4"/>
  <c r="AF55" i="4"/>
  <c r="AF56" i="4"/>
  <c r="AF58" i="4"/>
  <c r="AF59" i="4"/>
  <c r="AF61" i="4"/>
  <c r="AF62" i="4"/>
  <c r="AF64" i="4"/>
  <c r="AF65" i="4"/>
  <c r="AF66" i="4"/>
  <c r="AF68" i="4"/>
  <c r="AF69" i="4"/>
  <c r="AF70" i="4"/>
  <c r="AF72" i="4"/>
  <c r="AF73" i="4"/>
  <c r="AF74" i="4"/>
  <c r="AF76" i="4"/>
  <c r="AF77" i="4"/>
  <c r="AF78" i="4"/>
  <c r="AF80" i="4"/>
  <c r="AF81" i="4"/>
  <c r="AF82" i="4"/>
  <c r="AF84" i="4"/>
  <c r="AF85" i="4"/>
  <c r="AF86" i="4"/>
  <c r="AF88" i="4"/>
  <c r="AF89" i="4"/>
  <c r="AF90" i="4"/>
  <c r="AF93" i="4"/>
  <c r="AF94" i="4"/>
  <c r="AF96" i="4"/>
  <c r="AF98" i="4"/>
  <c r="AF100" i="4"/>
  <c r="AF101" i="4"/>
  <c r="AF102" i="4"/>
  <c r="AF103" i="4"/>
  <c r="AF105" i="4"/>
  <c r="AF106" i="4"/>
  <c r="AF107" i="4"/>
  <c r="AF108" i="4"/>
  <c r="AF110" i="4"/>
  <c r="AF111" i="4"/>
  <c r="AF112" i="4"/>
  <c r="AF113" i="4"/>
  <c r="AF115" i="4"/>
  <c r="AF116" i="4"/>
  <c r="AF117" i="4"/>
  <c r="AF118" i="4"/>
  <c r="AF120" i="4"/>
  <c r="AF121" i="4"/>
  <c r="AF122" i="4"/>
  <c r="AF123" i="4"/>
  <c r="AF125" i="4"/>
  <c r="AF126" i="4"/>
  <c r="AF127" i="4"/>
  <c r="AF128" i="4"/>
  <c r="AF130" i="4"/>
  <c r="AF131" i="4"/>
  <c r="AF132" i="4"/>
  <c r="AF134" i="4"/>
  <c r="AF135" i="4"/>
  <c r="AF136" i="4"/>
  <c r="AF138" i="4"/>
  <c r="AF139" i="4"/>
  <c r="AF140" i="4"/>
  <c r="AF142" i="4"/>
  <c r="AF144" i="4"/>
  <c r="AF146" i="4"/>
  <c r="AF150" i="4"/>
  <c r="AF152" i="4"/>
  <c r="AF6" i="4"/>
  <c r="B15" i="4" l="1"/>
  <c r="B16" i="4" s="1"/>
  <c r="B19" i="4" s="1"/>
  <c r="B22" i="4" s="1"/>
  <c r="B23" i="4" s="1"/>
  <c r="B26" i="4" s="1"/>
  <c r="B29" i="4" s="1"/>
  <c r="B30" i="4" s="1"/>
  <c r="B33" i="4" s="1"/>
  <c r="B36" i="4" s="1"/>
  <c r="B37" i="4" s="1"/>
  <c r="B40" i="4" s="1"/>
  <c r="B41" i="4" s="1"/>
  <c r="B44" i="4" s="1"/>
  <c r="B47" i="4" s="1"/>
  <c r="B50" i="4" s="1"/>
  <c r="B53" i="4" s="1"/>
  <c r="B56" i="4" s="1"/>
  <c r="B59" i="4" s="1"/>
  <c r="B62" i="4" s="1"/>
  <c r="B65" i="4" s="1"/>
  <c r="B66" i="4" s="1"/>
  <c r="B69" i="4" s="1"/>
  <c r="B70" i="4" s="1"/>
  <c r="B73" i="4" s="1"/>
  <c r="B74" i="4" s="1"/>
  <c r="B77" i="4" s="1"/>
  <c r="B78" i="4" s="1"/>
  <c r="B81" i="4" s="1"/>
  <c r="B82" i="4" s="1"/>
  <c r="B85" i="4" s="1"/>
  <c r="B86" i="4" s="1"/>
  <c r="B89" i="4" s="1"/>
  <c r="B90" i="4" s="1"/>
  <c r="B93" i="4" s="1"/>
  <c r="B94" i="4" s="1"/>
  <c r="B101" i="4" s="1"/>
  <c r="B102" i="4" s="1"/>
  <c r="B103" i="4" s="1"/>
  <c r="B106" i="4" s="1"/>
  <c r="B107" i="4" s="1"/>
  <c r="B108" i="4" s="1"/>
  <c r="B111" i="4" s="1"/>
  <c r="B112" i="4" s="1"/>
  <c r="B113" i="4" s="1"/>
  <c r="B116" i="4" s="1"/>
  <c r="B117" i="4" s="1"/>
  <c r="B118" i="4" s="1"/>
  <c r="B121" i="4" s="1"/>
  <c r="B122" i="4" s="1"/>
  <c r="B123" i="4" s="1"/>
  <c r="B126" i="4" s="1"/>
  <c r="B127" i="4" s="1"/>
  <c r="B128" i="4" s="1"/>
  <c r="B131" i="4" s="1"/>
  <c r="B132" i="4" s="1"/>
  <c r="B135" i="4" s="1"/>
  <c r="B136" i="4" s="1"/>
  <c r="B139" i="4" s="1"/>
  <c r="B140" i="4" s="1"/>
  <c r="B7" i="4"/>
  <c r="B8" i="4" s="1"/>
  <c r="B11" i="4" s="1"/>
  <c r="B12" i="4" s="1"/>
  <c r="AH118" i="4" l="1"/>
  <c r="AH117" i="4"/>
  <c r="AH116" i="4"/>
  <c r="AH115" i="4"/>
  <c r="AH114" i="4"/>
  <c r="AH113" i="4"/>
  <c r="AH112" i="4"/>
  <c r="AH111" i="4"/>
  <c r="AH110" i="4"/>
  <c r="AH109" i="4"/>
  <c r="AH108" i="4"/>
  <c r="AH106" i="4"/>
  <c r="AH105" i="4"/>
  <c r="AH104" i="4"/>
  <c r="AH103" i="4"/>
  <c r="AH102" i="4"/>
  <c r="AH101" i="4"/>
  <c r="AH100" i="4"/>
  <c r="AH99" i="4"/>
  <c r="AH98" i="4"/>
  <c r="AH97" i="4"/>
  <c r="AH96" i="4"/>
  <c r="AH95" i="4"/>
  <c r="AH94" i="4"/>
  <c r="AH93" i="4"/>
  <c r="AH92" i="4"/>
  <c r="AH91" i="4"/>
  <c r="AH90" i="4"/>
  <c r="AH89" i="4"/>
  <c r="AH88" i="4"/>
  <c r="AH87" i="4"/>
  <c r="AH86" i="4"/>
  <c r="AH85" i="4"/>
  <c r="AH84" i="4"/>
  <c r="AH83" i="4"/>
  <c r="AH82" i="4"/>
  <c r="AH81" i="4"/>
  <c r="AH80" i="4"/>
  <c r="AH79" i="4"/>
  <c r="AH78" i="4"/>
  <c r="AH77" i="4"/>
  <c r="AH76" i="4"/>
  <c r="AH75" i="4"/>
  <c r="AH74" i="4"/>
  <c r="AH73" i="4"/>
  <c r="AH72" i="4"/>
  <c r="AH71" i="4"/>
  <c r="AH70" i="4"/>
  <c r="AH69" i="4"/>
  <c r="AH67" i="4"/>
  <c r="AH66" i="4"/>
  <c r="AH65" i="4"/>
  <c r="AH64" i="4"/>
  <c r="AH63" i="4"/>
  <c r="AH62" i="4"/>
  <c r="AH61" i="4"/>
  <c r="AH60" i="4"/>
  <c r="AH59" i="4"/>
  <c r="AH57" i="4"/>
  <c r="AH56" i="4"/>
  <c r="AH55" i="4"/>
  <c r="AH54" i="4"/>
  <c r="AH53" i="4"/>
  <c r="AH52" i="4"/>
  <c r="AH51" i="4"/>
  <c r="AH50" i="4"/>
  <c r="AH49" i="4"/>
  <c r="AH48" i="4"/>
  <c r="AH47" i="4"/>
  <c r="AH46" i="4"/>
  <c r="AH45" i="4"/>
  <c r="AH44" i="4"/>
  <c r="AH43" i="4"/>
  <c r="AH42" i="4"/>
  <c r="AH41" i="4"/>
  <c r="AH40" i="4"/>
  <c r="AH39" i="4"/>
  <c r="AH37" i="4"/>
  <c r="AH36" i="4"/>
  <c r="AH35" i="4"/>
  <c r="AH34" i="4"/>
  <c r="AH33" i="4"/>
  <c r="AH32" i="4"/>
  <c r="AH31" i="4"/>
  <c r="AH30" i="4"/>
  <c r="AH29" i="4"/>
  <c r="AH28" i="4"/>
  <c r="AH27" i="4"/>
  <c r="AH26" i="4"/>
  <c r="AH25" i="4"/>
  <c r="AH24" i="4"/>
  <c r="AH23" i="4"/>
  <c r="AH22" i="4"/>
  <c r="AH21" i="4"/>
  <c r="AH20" i="4"/>
  <c r="AH19" i="4"/>
  <c r="AH18" i="4"/>
  <c r="AH17" i="4"/>
  <c r="AH16" i="4"/>
  <c r="AH15" i="4"/>
  <c r="AH14" i="4"/>
  <c r="AH13" i="4"/>
  <c r="AH12" i="4"/>
  <c r="AH11" i="4"/>
  <c r="AH10" i="4"/>
  <c r="AH9" i="4"/>
  <c r="AH8" i="4"/>
  <c r="AH7" i="4"/>
  <c r="AH6" i="4"/>
  <c r="AH5" i="4"/>
</calcChain>
</file>

<file path=xl/sharedStrings.xml><?xml version="1.0" encoding="utf-8"?>
<sst xmlns="http://schemas.openxmlformats.org/spreadsheetml/2006/main" count="201" uniqueCount="153">
  <si>
    <t>TEST RESULTS</t>
  </si>
  <si>
    <t xml:space="preserve">Test Case </t>
  </si>
  <si>
    <t>Annual  TDV EUI</t>
  </si>
  <si>
    <t>Annual Total End Use Site Energy EUI</t>
  </si>
  <si>
    <t>Annual  End Use Site Energy EUI</t>
  </si>
  <si>
    <t>Variation from Baseline</t>
  </si>
  <si>
    <t>Reference Model Occupied Unmet Load Hrs</t>
  </si>
  <si>
    <t>Applicant Model Occupied Unmet Load Hrs</t>
  </si>
  <si>
    <t xml:space="preserve"> (kBtu/sqft)</t>
  </si>
  <si>
    <t xml:space="preserve"> (kwh/sqft)</t>
  </si>
  <si>
    <t xml:space="preserve"> (therm/sqft)</t>
  </si>
  <si>
    <t>Heating (kBtu/sqft)</t>
  </si>
  <si>
    <t>Cooling (kBtu/sqft)</t>
  </si>
  <si>
    <t>Interior Lighting (kBtu/sqft)</t>
  </si>
  <si>
    <t>Interior Equipment (kBtu/sqft)</t>
  </si>
  <si>
    <t>Fans (kBtu/sqft)</t>
  </si>
  <si>
    <t>Pumps (kBtu/sqft)</t>
  </si>
  <si>
    <t>Water Heating (kBtu/sqft)</t>
  </si>
  <si>
    <t>TDV % variation</t>
  </si>
  <si>
    <t>Total End Use Site Energy % Variation</t>
  </si>
  <si>
    <t>Reference Model</t>
  </si>
  <si>
    <t>Applicant Model</t>
  </si>
  <si>
    <t>Pass/Fail</t>
  </si>
  <si>
    <t xml:space="preserve"> EUI- Electricity</t>
  </si>
  <si>
    <t>CZ15StandAloneRetailBaseline</t>
  </si>
  <si>
    <t>01CZ15StandAloneRetail Envelope RoofInsulation</t>
  </si>
  <si>
    <t>02CZ15StandAloneRetail Envelope WallInsulation</t>
  </si>
  <si>
    <t>03CZ15StandAloneRetail Envelope Heavy</t>
  </si>
  <si>
    <t>CZ16StandAloneRetailBaseline</t>
  </si>
  <si>
    <t>04CZ16StandAloneRetail Envelope RoofInsulation</t>
  </si>
  <si>
    <t>05CZ16StandAloneRetail Envelope WallInsulation</t>
  </si>
  <si>
    <t>06CZ16StandAloneRetail Envelope Heavy</t>
  </si>
  <si>
    <t>CZ06StandAloneRetailBaseline</t>
  </si>
  <si>
    <t>07CZ06StandAloneRetail Envelope RoofInsulation</t>
  </si>
  <si>
    <t>08CZ06StandAloneRetail Envelope WallInsulation</t>
  </si>
  <si>
    <t>09CZ06StandAloneRetail Envelope Heavy</t>
  </si>
  <si>
    <t>CZ15MediumOfficeBaseline</t>
  </si>
  <si>
    <t>10CZ15MediumOffice Envelope FloorslabInsulation</t>
  </si>
  <si>
    <t>11CZ15MediumOffice Envelope Infiltration</t>
  </si>
  <si>
    <t>12CZ15MediumOffice Glazing WindowU</t>
  </si>
  <si>
    <t>13CZ15MediumOffice Glazing WindowSHGC</t>
  </si>
  <si>
    <t>14CZ15MediumOffice Glazing WindowUSHGC</t>
  </si>
  <si>
    <t>CZ16MediumOfficeBaseline</t>
  </si>
  <si>
    <t>15CZ16MediumOffice Envelope FloorslabInsulation</t>
  </si>
  <si>
    <t>16CZ16MediumOffice Envelope Infiltration</t>
  </si>
  <si>
    <t>17CZ16MediumOffice Glazing WindowU</t>
  </si>
  <si>
    <t>18CZ16MediumOffice Glazing WindowSHGC</t>
  </si>
  <si>
    <t>19CZ16MediumOffice Glazing WindowUSHGC</t>
  </si>
  <si>
    <t>CZ06MediumOfficeBaseline</t>
  </si>
  <si>
    <t>20CZ06MediumOffice Envelope FloorslabInsulation</t>
  </si>
  <si>
    <t>21CZ06MediumOffice Envelope Infiltration</t>
  </si>
  <si>
    <t>22CZ06MediumOffice Glazing WindowU</t>
  </si>
  <si>
    <t>23CZ06MediumOffice Glazing WindowSHGC</t>
  </si>
  <si>
    <t>24CZ06MediumOffice Glazing WindowUSHGC</t>
  </si>
  <si>
    <t>CZ07LargeOfficeBaseline</t>
  </si>
  <si>
    <t>25CZ07LargeOffice  WWR20</t>
  </si>
  <si>
    <t>26CZ07LargeOffice  WWR60</t>
  </si>
  <si>
    <t>27CZ07LargeOffice  WWR60SouthOverhang</t>
  </si>
  <si>
    <t>CZ01LargeOfficeBaseline</t>
  </si>
  <si>
    <t>28CZ01LargeOffice  WWR20</t>
  </si>
  <si>
    <t>29CZ01LargeOffice  WWR60</t>
  </si>
  <si>
    <t>30CZ15MediumOffice Lighting LowLPD</t>
  </si>
  <si>
    <t>31CZ15MediumOffice Lighting HIghLPD</t>
  </si>
  <si>
    <t>32CZ16MediumOffice Lighting LowLPD</t>
  </si>
  <si>
    <t>33CZ16MediumOffice Lighting HIghLPD</t>
  </si>
  <si>
    <t>34CZ06MediumOffice Lighting LowLPD</t>
  </si>
  <si>
    <t>35CZ06MediumOffice Lighting HIghLPD</t>
  </si>
  <si>
    <t>36CZ15MediumOffice Int.Eqpt LowEPD</t>
  </si>
  <si>
    <t>37CZ15MediumOffice Int.Eqpt HighEPD</t>
  </si>
  <si>
    <t>38CZ16MediumOffice Int.Eqpt LowEPD</t>
  </si>
  <si>
    <t>39CZ16MediumOffice Int.Eqpt HighEPD</t>
  </si>
  <si>
    <t>40CZ06MediumOffice Int.Eqpt LowEPD</t>
  </si>
  <si>
    <t>41CZ06MediumOffice Int.Eqpt HighEPD</t>
  </si>
  <si>
    <t>42CZ07LargeOffice Daylighting Cont.DimHighVT</t>
  </si>
  <si>
    <t>43CZ07LargeOffice Daylighting StepDim</t>
  </si>
  <si>
    <t>44CZ07LargeOffice Daylighting StepDimHighVT</t>
  </si>
  <si>
    <t>45CZ07LargeOffice Daylighting WWR20Cont.DimHighVT</t>
  </si>
  <si>
    <t>46CZ07LargeOffice Daylighting WWR20StepDim</t>
  </si>
  <si>
    <t>47CZ07LargeOffice Daylighting WWR20StepDimHighVT</t>
  </si>
  <si>
    <t>48CZ07LargeOffice Daylighting WWR60Cont.DimHighVT</t>
  </si>
  <si>
    <t>49CZ07LargeOffice Daylighting WWR60StepDim</t>
  </si>
  <si>
    <t>50CZ07LargeOffice Daylighting WWR60StepDimHighVT</t>
  </si>
  <si>
    <t>51CZ01LargeOffice Daylighting Cont.DimHighVT</t>
  </si>
  <si>
    <t>52CZ01LargeOffice Daylighting StepDim</t>
  </si>
  <si>
    <t>53CZ01LargeOffice Daylighting StepDimHighVT</t>
  </si>
  <si>
    <t>54CZ01LargeOffice Daylighting WWR20Cont.DimHighVT</t>
  </si>
  <si>
    <t>55CZ01LargeOffice Daylighting WWR20StepDim</t>
  </si>
  <si>
    <t>56CZ01LargeOffice Daylighting WWR20StepDimHighVT</t>
  </si>
  <si>
    <t>57CZ01LargeOffice Daylighting WWR60Cont.DimHighVT</t>
  </si>
  <si>
    <t>58CZ01LargeOffice Daylighting WWR60StepDim</t>
  </si>
  <si>
    <t>59CZ01LargeOffice Daylighting WWR60StepDimHighVT</t>
  </si>
  <si>
    <t>CZ07StandAloneRetailBaseline</t>
  </si>
  <si>
    <t>60CZ07StandAloneRetail Daylighting SRRBaseHighVT</t>
  </si>
  <si>
    <t>61CZ07StandAloneRetail Daylighting SRR3.04</t>
  </si>
  <si>
    <t>62CZ07StandAloneRetail Daylighting SRR3.04HighVT</t>
  </si>
  <si>
    <t>CZ01StandAloneRetailBaseline</t>
  </si>
  <si>
    <t>63CZ01StandAloneRetail Daylighting SRRBaseHighVT</t>
  </si>
  <si>
    <t>64CZ01StandAloneRetail Daylighting SRR3.04</t>
  </si>
  <si>
    <t>65CZ01StandAloneRetail Daylighting SRR3.04HighVT</t>
  </si>
  <si>
    <t>CZ16StandAloneRetailBaselineDuctLoss</t>
  </si>
  <si>
    <t>66CZ16StandAloneRetail HVAC DuctLoss</t>
  </si>
  <si>
    <t>CZ06StandAloneRetailBaselineDuctLoss</t>
  </si>
  <si>
    <t>67CZ06StandAloneRetail HVAC DuctLoss</t>
  </si>
  <si>
    <t>68CZ15MediumOffice HVACPVAV Design</t>
  </si>
  <si>
    <t>69CZ15MediumOffice HVACPVAV SATControl</t>
  </si>
  <si>
    <t>70CZ15MediumOffice HVACPVAV VAVControl</t>
  </si>
  <si>
    <t>71CZ15MediumOffice HVACPVAV EconomizerType</t>
  </si>
  <si>
    <t>72CZ16MediumOffice HVACPVAV Design</t>
  </si>
  <si>
    <t>73CZ16MediumOffice HVACPVAV SATControl</t>
  </si>
  <si>
    <t>74CZ16MediumOffice HVACPVAV VAVControl</t>
  </si>
  <si>
    <t>75CZ16MediumOffice HVACPVAV EconomizerType</t>
  </si>
  <si>
    <t>76CZ06MediumOffice HVACPVAV Design</t>
  </si>
  <si>
    <t>77CZ06MediumOffice HVACPVAV SATControl</t>
  </si>
  <si>
    <t>78CZ06MediumOffice HVACPVAV VAVControl</t>
  </si>
  <si>
    <t>79CZ06MediumOffice HVACPVAV EconomizerType</t>
  </si>
  <si>
    <t>CZ15LargeOfficeBaseline</t>
  </si>
  <si>
    <t>80CZ15LargeOffice HVACVAV ChillerCOP</t>
  </si>
  <si>
    <t>81CZ15LargeOffice HVACVAV CHWdeltaT</t>
  </si>
  <si>
    <t>82CZ15LargeOffice HVACVAV CWSetpoint</t>
  </si>
  <si>
    <t>83CZ15LargeOffice HVACVAV TowerEff</t>
  </si>
  <si>
    <t>CZ16LargeOfficeBaseline</t>
  </si>
  <si>
    <t>84CZ16LargeOffice HVACVAV ChillerCOP</t>
  </si>
  <si>
    <t>85CZ16LargeOffice HVACVAV CHWdeltaT</t>
  </si>
  <si>
    <t>86CZ16LargeOffice HVACVAV CWSetpoint</t>
  </si>
  <si>
    <t>87CZ16LargeOffice HVACVAV TowerEff</t>
  </si>
  <si>
    <t>CZ06LargeOfficeBaseline</t>
  </si>
  <si>
    <t>88CZ06LargeOffice HVACVAV ChillerCOP</t>
  </si>
  <si>
    <t>89CZ06LargeOffice HVACVAV CHWdeltaT</t>
  </si>
  <si>
    <t>90CZ06LargeOffice HVACVAV CWSetpoint</t>
  </si>
  <si>
    <t>91CZ06LargeOffice HVACVAV TowerEff</t>
  </si>
  <si>
    <t>CZ15StripMallBaselinePSZ</t>
  </si>
  <si>
    <t>92CZ15StripMall HVACPSZ DXCOP</t>
  </si>
  <si>
    <t>93CZ15StripMall HVACPSZ HeatEff</t>
  </si>
  <si>
    <t>94CZ15StripMall HVACPSZ EconomizerControl</t>
  </si>
  <si>
    <t>CZ16StripMallBaselinePSZ</t>
  </si>
  <si>
    <t>95CZ16StripMall HVACPSZ DXCOP</t>
  </si>
  <si>
    <t>96CZ16StripMall HVACPSZ HeatEff</t>
  </si>
  <si>
    <t>97CZ16StripMall HVACPSZ EconomizerControl</t>
  </si>
  <si>
    <t>CZ06StripMallBaselinePSZ</t>
  </si>
  <si>
    <t>98CZ06StripMall HVACPSZ DXCOP</t>
  </si>
  <si>
    <t>99CZ06StripMall HVACPSZ HeatEff</t>
  </si>
  <si>
    <t>100CZ06StripMall HVACPSZ EconomizerControl</t>
  </si>
  <si>
    <t>CZ15StripMallBaselinePTAC</t>
  </si>
  <si>
    <t>101CZ15StripMall HVACPTAC DXCOP</t>
  </si>
  <si>
    <t>CZ16StripMallBaselinePTAC</t>
  </si>
  <si>
    <t>102CZ16StripMall HVACPTAC DXCOP</t>
  </si>
  <si>
    <t>CZ06StripMallBaselinePTAC</t>
  </si>
  <si>
    <t>103CZ06StripMall HVACPTAC DXCOP</t>
  </si>
  <si>
    <t>104CZ15StripMall HVACPTAC vsFanCoil</t>
  </si>
  <si>
    <t>105CZ16StripMall HVACPTAC vsFanCoil</t>
  </si>
  <si>
    <t>106CZ06StripMall HVACPTAC vsFanCoil</t>
  </si>
  <si>
    <t xml:space="preserve"> EUI- Natural Gas</t>
  </si>
  <si>
    <t>Tower (kBtu/sqft)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</si>
</sst>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(* #,##0.00_);_(* \(#,##0.00\);_(* &quot;-&quot;??_);_(@_)"/>
    <numFmt numFmtId="164" formatCode="0.0"/>
    <numFmt numFmtId="165" formatCode="&quot;$&quot;#,##0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name val="Arial"/>
      <family val="2"/>
    </font>
    <font>
      <sz val="8"/>
      <name val="Arial"/>
      <family val="2"/>
    </font>
    <font>
      <u/>
      <sz val="11"/>
      <color theme="10"/>
      <name val="Calibri"/>
      <family val="2"/>
      <scheme val="minor"/>
    </font>
    <font>
      <u/>
      <sz val="10"/>
      <color indexed="12"/>
      <name val="Arial"/>
      <family val="2"/>
    </font>
    <font>
      <b/>
      <sz val="8"/>
      <name val="Arial"/>
      <family val="2"/>
    </font>
    <font>
      <i/>
      <sz val="8"/>
      <name val="Arial"/>
      <family val="2"/>
    </font>
    <font>
      <sz val="1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FFC000"/>
        <bgColor indexed="64"/>
      </patternFill>
    </fill>
  </fills>
  <borders count="24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69">
    <xf numFmtId="0" fontId="0" fillId="0" borderId="0"/>
    <xf numFmtId="9" fontId="1" fillId="0" borderId="0" applyFont="0" applyFill="0" applyBorder="0" applyAlignment="0" applyProtection="0"/>
    <xf numFmtId="0" fontId="3" fillId="0" borderId="0"/>
    <xf numFmtId="164" fontId="7" fillId="0" borderId="0" applyFont="0" applyFill="0" applyBorder="0" applyAlignment="0" applyProtection="0">
      <alignment horizontal="right"/>
    </xf>
    <xf numFmtId="2" fontId="7" fillId="0" borderId="0" applyFont="0" applyFill="0" applyBorder="0" applyAlignment="0" applyProtection="0">
      <alignment horizontal="right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3" fontId="7" fillId="0" borderId="0" applyFont="0" applyFill="0" applyBorder="0" applyAlignment="0" applyProtection="0">
      <alignment horizontal="right"/>
    </xf>
    <xf numFmtId="165" fontId="7" fillId="0" borderId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>
      <alignment vertical="top"/>
      <protection locked="0"/>
    </xf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1" fillId="2" borderId="1" applyNumberFormat="0" applyFont="0" applyAlignment="0" applyProtection="0"/>
    <xf numFmtId="0" fontId="10" fillId="0" borderId="16" applyFill="0" applyProtection="0">
      <alignment horizontal="right" wrapText="1"/>
    </xf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1" fillId="0" borderId="0" applyFill="0" applyBorder="0" applyProtection="0">
      <alignment horizontal="left" wrapText="1"/>
    </xf>
    <xf numFmtId="0" fontId="4" fillId="0" borderId="0"/>
    <xf numFmtId="0" fontId="12" fillId="0" borderId="0"/>
    <xf numFmtId="9" fontId="3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3" fillId="0" borderId="0"/>
    <xf numFmtId="9" fontId="3" fillId="0" borderId="0" applyFont="0" applyFill="0" applyBorder="0" applyAlignment="0" applyProtection="0"/>
    <xf numFmtId="0" fontId="1" fillId="0" borderId="0"/>
    <xf numFmtId="9" fontId="12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0" fontId="3" fillId="0" borderId="0"/>
    <xf numFmtId="0" fontId="3" fillId="0" borderId="0"/>
    <xf numFmtId="0" fontId="1" fillId="0" borderId="0"/>
    <xf numFmtId="9" fontId="3" fillId="0" borderId="0" applyFont="0" applyFill="0" applyBorder="0" applyAlignment="0" applyProtection="0"/>
  </cellStyleXfs>
  <cellXfs count="87">
    <xf numFmtId="0" fontId="0" fillId="0" borderId="0" xfId="0"/>
    <xf numFmtId="0" fontId="3" fillId="0" borderId="0" xfId="2" applyFill="1"/>
    <xf numFmtId="0" fontId="4" fillId="0" borderId="0" xfId="0" applyFont="1"/>
    <xf numFmtId="1" fontId="4" fillId="0" borderId="0" xfId="1" applyNumberFormat="1" applyFont="1"/>
    <xf numFmtId="0" fontId="2" fillId="0" borderId="0" xfId="0" applyFont="1"/>
    <xf numFmtId="0" fontId="4" fillId="0" borderId="0" xfId="0" applyFont="1" applyAlignment="1">
      <alignment vertical="top"/>
    </xf>
    <xf numFmtId="0" fontId="3" fillId="0" borderId="0" xfId="2" applyFill="1" applyAlignment="1">
      <alignment horizontal="right" wrapText="1"/>
    </xf>
    <xf numFmtId="0" fontId="6" fillId="0" borderId="0" xfId="2" applyFont="1" applyFill="1" applyAlignment="1">
      <alignment horizontal="left" vertical="center" wrapText="1"/>
    </xf>
    <xf numFmtId="0" fontId="2" fillId="0" borderId="0" xfId="0" applyFont="1" applyAlignment="1">
      <alignment vertical="center"/>
    </xf>
    <xf numFmtId="0" fontId="3" fillId="0" borderId="0" xfId="2" applyFont="1" applyFill="1" applyAlignment="1">
      <alignment horizontal="left" vertical="center" wrapText="1"/>
    </xf>
    <xf numFmtId="2" fontId="0" fillId="0" borderId="8" xfId="0" applyNumberFormat="1" applyFont="1" applyBorder="1" applyAlignment="1">
      <alignment vertical="center"/>
    </xf>
    <xf numFmtId="2" fontId="0" fillId="3" borderId="8" xfId="0" applyNumberFormat="1" applyFill="1" applyBorder="1" applyAlignment="1">
      <alignment vertical="center"/>
    </xf>
    <xf numFmtId="0" fontId="0" fillId="0" borderId="0" xfId="0" applyAlignment="1">
      <alignment vertical="center"/>
    </xf>
    <xf numFmtId="0" fontId="6" fillId="0" borderId="0" xfId="2" applyFont="1" applyFill="1" applyAlignment="1">
      <alignment vertical="center" wrapText="1"/>
    </xf>
    <xf numFmtId="2" fontId="2" fillId="0" borderId="8" xfId="0" applyNumberFormat="1" applyFont="1" applyBorder="1" applyAlignment="1">
      <alignment vertical="center"/>
    </xf>
    <xf numFmtId="2" fontId="2" fillId="3" borderId="8" xfId="0" applyNumberFormat="1" applyFont="1" applyFill="1" applyBorder="1" applyAlignment="1">
      <alignment vertical="center"/>
    </xf>
    <xf numFmtId="10" fontId="2" fillId="0" borderId="8" xfId="1" applyNumberFormat="1" applyFont="1" applyBorder="1" applyAlignment="1">
      <alignment vertical="center"/>
    </xf>
    <xf numFmtId="2" fontId="4" fillId="3" borderId="8" xfId="0" applyNumberFormat="1" applyFont="1" applyFill="1" applyBorder="1" applyAlignment="1">
      <alignment vertical="center"/>
    </xf>
    <xf numFmtId="2" fontId="5" fillId="3" borderId="8" xfId="0" applyNumberFormat="1" applyFont="1" applyFill="1" applyBorder="1" applyAlignment="1">
      <alignment vertical="center"/>
    </xf>
    <xf numFmtId="10" fontId="4" fillId="0" borderId="0" xfId="1" applyNumberFormat="1" applyFont="1"/>
    <xf numFmtId="0" fontId="4" fillId="0" borderId="14" xfId="0" applyFont="1" applyBorder="1" applyAlignment="1">
      <alignment vertical="top" wrapText="1"/>
    </xf>
    <xf numFmtId="0" fontId="0" fillId="0" borderId="15" xfId="0" applyBorder="1" applyAlignment="1">
      <alignment horizontal="left" vertical="top" wrapText="1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4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4" fillId="0" borderId="11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/>
    </xf>
    <xf numFmtId="0" fontId="5" fillId="0" borderId="0" xfId="0" applyFont="1" applyFill="1" applyBorder="1" applyAlignment="1">
      <alignment horizontal="right" wrapText="1"/>
    </xf>
    <xf numFmtId="0" fontId="4" fillId="0" borderId="0" xfId="0" applyFont="1" applyAlignment="1"/>
    <xf numFmtId="0" fontId="4" fillId="0" borderId="0" xfId="0" applyFont="1" applyFill="1" applyBorder="1" applyAlignment="1">
      <alignment horizontal="right" wrapText="1"/>
    </xf>
    <xf numFmtId="0" fontId="0" fillId="0" borderId="0" xfId="0" applyAlignment="1"/>
    <xf numFmtId="0" fontId="5" fillId="0" borderId="11" xfId="0" applyFont="1" applyBorder="1" applyAlignment="1">
      <alignment horizontal="center"/>
    </xf>
    <xf numFmtId="0" fontId="5" fillId="0" borderId="7" xfId="0" applyFont="1" applyBorder="1" applyAlignment="1">
      <alignment horizontal="center"/>
    </xf>
    <xf numFmtId="0" fontId="4" fillId="0" borderId="17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5" fillId="0" borderId="18" xfId="0" applyFont="1" applyBorder="1" applyAlignment="1">
      <alignment horizontal="center"/>
    </xf>
    <xf numFmtId="0" fontId="5" fillId="0" borderId="19" xfId="0" applyFont="1" applyBorder="1" applyAlignment="1">
      <alignment horizontal="center"/>
    </xf>
    <xf numFmtId="0" fontId="5" fillId="0" borderId="20" xfId="0" applyFont="1" applyBorder="1" applyAlignment="1">
      <alignment horizontal="center"/>
    </xf>
    <xf numFmtId="0" fontId="4" fillId="0" borderId="17" xfId="0" applyFont="1" applyBorder="1" applyAlignment="1">
      <alignment horizontal="center" vertical="top"/>
    </xf>
    <xf numFmtId="0" fontId="4" fillId="0" borderId="13" xfId="0" applyFont="1" applyBorder="1" applyAlignment="1">
      <alignment horizontal="center" vertical="top"/>
    </xf>
    <xf numFmtId="0" fontId="4" fillId="0" borderId="21" xfId="0" applyFont="1" applyBorder="1" applyAlignment="1">
      <alignment horizontal="center" vertical="top" wrapText="1"/>
    </xf>
    <xf numFmtId="0" fontId="5" fillId="0" borderId="0" xfId="0" applyFont="1" applyBorder="1" applyAlignment="1"/>
    <xf numFmtId="0" fontId="5" fillId="0" borderId="1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left" vertical="top" wrapText="1"/>
    </xf>
    <xf numFmtId="0" fontId="4" fillId="3" borderId="8" xfId="0" applyFont="1" applyFill="1" applyBorder="1" applyAlignment="1">
      <alignment horizontal="left" vertical="top" wrapText="1"/>
    </xf>
    <xf numFmtId="0" fontId="2" fillId="0" borderId="0" xfId="0" applyFont="1" applyBorder="1"/>
    <xf numFmtId="0" fontId="5" fillId="0" borderId="2" xfId="0" applyFont="1" applyBorder="1" applyAlignment="1">
      <alignment horizontal="center" vertical="center" wrapText="1"/>
    </xf>
    <xf numFmtId="0" fontId="4" fillId="3" borderId="14" xfId="0" applyFont="1" applyFill="1" applyBorder="1" applyAlignment="1">
      <alignment vertical="top" wrapText="1"/>
    </xf>
    <xf numFmtId="0" fontId="0" fillId="3" borderId="14" xfId="0" applyFill="1" applyBorder="1" applyAlignment="1">
      <alignment horizontal="left" vertical="top" wrapText="1"/>
    </xf>
    <xf numFmtId="0" fontId="2" fillId="0" borderId="8" xfId="0" applyFont="1" applyBorder="1" applyAlignment="1">
      <alignment vertical="center"/>
    </xf>
    <xf numFmtId="1" fontId="0" fillId="0" borderId="8" xfId="1" applyNumberFormat="1" applyFont="1" applyBorder="1" applyAlignment="1">
      <alignment horizontal="center" vertical="center"/>
    </xf>
    <xf numFmtId="2" fontId="4" fillId="0" borderId="8" xfId="0" applyNumberFormat="1" applyFont="1" applyBorder="1" applyAlignment="1">
      <alignment vertical="center"/>
    </xf>
    <xf numFmtId="10" fontId="4" fillId="0" borderId="8" xfId="1" applyNumberFormat="1" applyFont="1" applyBorder="1" applyAlignment="1">
      <alignment vertical="center"/>
    </xf>
    <xf numFmtId="0" fontId="4" fillId="0" borderId="8" xfId="0" applyFont="1" applyBorder="1"/>
    <xf numFmtId="10" fontId="4" fillId="0" borderId="8" xfId="1" applyNumberFormat="1" applyFont="1" applyBorder="1"/>
    <xf numFmtId="0" fontId="6" fillId="0" borderId="8" xfId="37" applyFont="1" applyFill="1" applyBorder="1"/>
    <xf numFmtId="0" fontId="3" fillId="0" borderId="8" xfId="37" applyFont="1" applyFill="1" applyBorder="1"/>
    <xf numFmtId="0" fontId="12" fillId="0" borderId="8" xfId="37" applyFill="1" applyBorder="1"/>
    <xf numFmtId="0" fontId="5" fillId="0" borderId="18" xfId="0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10" fontId="5" fillId="0" borderId="8" xfId="1" applyNumberFormat="1" applyFont="1" applyBorder="1"/>
    <xf numFmtId="0" fontId="5" fillId="0" borderId="11" xfId="0" applyFont="1" applyBorder="1" applyAlignment="1">
      <alignment vertical="center"/>
    </xf>
    <xf numFmtId="0" fontId="5" fillId="0" borderId="8" xfId="0" applyFont="1" applyBorder="1" applyAlignment="1">
      <alignment vertical="center"/>
    </xf>
    <xf numFmtId="0" fontId="5" fillId="0" borderId="0" xfId="0" applyFont="1"/>
    <xf numFmtId="10" fontId="4" fillId="0" borderId="8" xfId="0" applyNumberFormat="1" applyFont="1" applyBorder="1"/>
    <xf numFmtId="0" fontId="6" fillId="0" borderId="0" xfId="2" applyFont="1" applyFill="1"/>
    <xf numFmtId="0" fontId="2" fillId="0" borderId="0" xfId="0" applyFont="1" applyBorder="1" applyAlignment="1">
      <alignment vertical="center"/>
    </xf>
    <xf numFmtId="0" fontId="5" fillId="0" borderId="0" xfId="0" applyFont="1" applyBorder="1" applyAlignment="1">
      <alignment vertical="center"/>
    </xf>
    <xf numFmtId="10" fontId="1" fillId="0" borderId="8" xfId="1" applyNumberFormat="1" applyFont="1" applyBorder="1" applyAlignment="1">
      <alignment vertical="center"/>
    </xf>
    <xf numFmtId="0" fontId="4" fillId="0" borderId="23" xfId="0" applyFont="1" applyFill="1" applyBorder="1" applyAlignment="1">
      <alignment horizontal="center" vertical="top" wrapText="1"/>
    </xf>
    <xf numFmtId="10" fontId="5" fillId="0" borderId="8" xfId="1" applyNumberFormat="1" applyFont="1" applyBorder="1" applyAlignment="1">
      <alignment vertical="center"/>
    </xf>
    <xf numFmtId="0" fontId="4" fillId="0" borderId="0" xfId="0" applyFont="1" applyFill="1"/>
    <xf numFmtId="1" fontId="2" fillId="0" borderId="8" xfId="1" applyNumberFormat="1" applyFont="1" applyBorder="1" applyAlignment="1">
      <alignment horizontal="center" vertical="center"/>
    </xf>
    <xf numFmtId="2" fontId="5" fillId="0" borderId="8" xfId="0" applyNumberFormat="1" applyFont="1" applyBorder="1" applyAlignment="1">
      <alignment vertical="center"/>
    </xf>
    <xf numFmtId="2" fontId="0" fillId="0" borderId="8" xfId="0" applyNumberFormat="1" applyFill="1" applyBorder="1" applyAlignment="1">
      <alignment vertical="center"/>
    </xf>
    <xf numFmtId="2" fontId="2" fillId="0" borderId="8" xfId="0" applyNumberFormat="1" applyFont="1" applyFill="1" applyBorder="1" applyAlignment="1">
      <alignment vertical="center"/>
    </xf>
    <xf numFmtId="0" fontId="5" fillId="0" borderId="22" xfId="0" applyFont="1" applyFill="1" applyBorder="1" applyAlignment="1">
      <alignment horizontal="center"/>
    </xf>
    <xf numFmtId="0" fontId="4" fillId="0" borderId="0" xfId="0" applyFont="1" applyFill="1" applyBorder="1" applyAlignment="1">
      <alignment vertical="top" wrapText="1"/>
    </xf>
    <xf numFmtId="2" fontId="0" fillId="3" borderId="8" xfId="0" applyNumberFormat="1" applyFont="1" applyFill="1" applyBorder="1" applyAlignment="1">
      <alignment vertical="center"/>
    </xf>
    <xf numFmtId="0" fontId="6" fillId="0" borderId="0" xfId="2" applyFont="1" applyFill="1" applyAlignment="1">
      <alignment vertical="center"/>
    </xf>
    <xf numFmtId="10" fontId="5" fillId="0" borderId="0" xfId="1" applyNumberFormat="1" applyFont="1" applyBorder="1" applyAlignment="1">
      <alignment vertical="center"/>
    </xf>
    <xf numFmtId="0" fontId="5" fillId="0" borderId="8" xfId="0" applyFont="1" applyBorder="1"/>
  </cellXfs>
  <cellStyles count="69">
    <cellStyle name="1" xfId="3"/>
    <cellStyle name="2" xfId="4"/>
    <cellStyle name="Comma 2" xfId="5"/>
    <cellStyle name="Comma 2 2" xfId="6"/>
    <cellStyle name="Comma 2 3" xfId="7"/>
    <cellStyle name="Comma 3" xfId="8"/>
    <cellStyle name="CommaSimple" xfId="9"/>
    <cellStyle name="Currency Simple" xfId="10"/>
    <cellStyle name="Hyperlink 2" xfId="11"/>
    <cellStyle name="Hyperlink 3" xfId="12"/>
    <cellStyle name="Normal" xfId="0" builtinId="0"/>
    <cellStyle name="Normal 10" xfId="64"/>
    <cellStyle name="Normal 2" xfId="2"/>
    <cellStyle name="Normal 2 2" xfId="13"/>
    <cellStyle name="Normal 2 3" xfId="14"/>
    <cellStyle name="Normal 2_AEDG50_HotelSmall_Inputs" xfId="15"/>
    <cellStyle name="Normal 265" xfId="16"/>
    <cellStyle name="Normal 265 2" xfId="43"/>
    <cellStyle name="Normal 265 2 2" xfId="60"/>
    <cellStyle name="Normal 265 3" xfId="53"/>
    <cellStyle name="Normal 266" xfId="17"/>
    <cellStyle name="Normal 266 2" xfId="42"/>
    <cellStyle name="Normal 266 2 2" xfId="59"/>
    <cellStyle name="Normal 266 3" xfId="52"/>
    <cellStyle name="Normal 3" xfId="18"/>
    <cellStyle name="Normal 3 2" xfId="19"/>
    <cellStyle name="Normal 3 2 2" xfId="44"/>
    <cellStyle name="Normal 3 2 2 2" xfId="61"/>
    <cellStyle name="Normal 3 2 3" xfId="54"/>
    <cellStyle name="Normal 3 3" xfId="39"/>
    <cellStyle name="Normal 3 3 2" xfId="47"/>
    <cellStyle name="Normal 3 3 2 2" xfId="62"/>
    <cellStyle name="Normal 3 3 3" xfId="55"/>
    <cellStyle name="Normal 3 4" xfId="40"/>
    <cellStyle name="Normal 3 4 2" xfId="56"/>
    <cellStyle name="Normal 3 5" xfId="49"/>
    <cellStyle name="Normal 4" xfId="20"/>
    <cellStyle name="Normal 4 2" xfId="21"/>
    <cellStyle name="Normal 4 2 2" xfId="57"/>
    <cellStyle name="Normal 4 3" xfId="50"/>
    <cellStyle name="Normal 4 4" xfId="65"/>
    <cellStyle name="Normal 5" xfId="22"/>
    <cellStyle name="Normal 5 2" xfId="23"/>
    <cellStyle name="Normal 5 2 2" xfId="45"/>
    <cellStyle name="Normal 6" xfId="24"/>
    <cellStyle name="Normal 7" xfId="37"/>
    <cellStyle name="Normal 7 2" xfId="66"/>
    <cellStyle name="Normal 8" xfId="67"/>
    <cellStyle name="Normal 9" xfId="63"/>
    <cellStyle name="Note 2" xfId="25"/>
    <cellStyle name="NumColmHd" xfId="26"/>
    <cellStyle name="Percent" xfId="1" builtinId="5"/>
    <cellStyle name="Percent 2" xfId="27"/>
    <cellStyle name="Percent 2 2" xfId="28"/>
    <cellStyle name="Percent 2 3" xfId="29"/>
    <cellStyle name="Percent 3" xfId="30"/>
    <cellStyle name="Percent 4" xfId="31"/>
    <cellStyle name="Percent 4 2" xfId="32"/>
    <cellStyle name="Percent 5" xfId="33"/>
    <cellStyle name="Percent 6" xfId="34"/>
    <cellStyle name="Percent 6 2" xfId="41"/>
    <cellStyle name="Percent 6 2 2" xfId="58"/>
    <cellStyle name="Percent 6 3" xfId="51"/>
    <cellStyle name="Percent 7" xfId="38"/>
    <cellStyle name="Percent 7 2" xfId="46"/>
    <cellStyle name="Percent 8" xfId="48"/>
    <cellStyle name="Percent 8 2" xfId="68"/>
    <cellStyle name="RowLabel" xfId="35"/>
    <cellStyle name="Style 1" xfId="36"/>
  </cellStyles>
  <dxfs count="14">
    <dxf>
      <fill>
        <patternFill>
          <bgColor rgb="FF92D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jects/2009/009-137%20Title%2024%202011%20Nonresidential/WA4/ReferenceTest/Analysis/T-24%20ReferenceTest%20E%20Parametrics%20120406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jects/2009/009-137%20Title%2024%202011%20Nonresidential/WA4/ReferenceTest/Analysis/2013_121116/ComplianceMarginTestModels/Appendix%20A-%20Input%20Summary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 &amp; Assumptions"/>
      <sheetName val="OtherLookups"/>
      <sheetName val="Stack Effect"/>
      <sheetName val="Constructions"/>
      <sheetName val="EnveLookups"/>
      <sheetName val="EnvelopeMass"/>
      <sheetName val="Daylight Area Calculations"/>
      <sheetName val="Runs by Row"/>
      <sheetName val="Runs by Col"/>
      <sheetName val="I-O Specs"/>
      <sheetName val="Summary"/>
      <sheetName val="old summary"/>
    </sheetNames>
    <sheetDataSet>
      <sheetData sheetId="0"/>
      <sheetData sheetId="1"/>
      <sheetData sheetId="2"/>
      <sheetData sheetId="3">
        <row r="9">
          <cell r="H9">
            <v>0.17611016575841157</v>
          </cell>
        </row>
        <row r="10">
          <cell r="H10">
            <v>5.6782639190278372</v>
          </cell>
        </row>
        <row r="13">
          <cell r="H13">
            <v>10.763910416709722</v>
          </cell>
        </row>
      </sheetData>
      <sheetData sheetId="4">
        <row r="3">
          <cell r="Y3" t="str">
            <v>Unit</v>
          </cell>
          <cell r="Z3">
            <v>1</v>
          </cell>
          <cell r="AA3">
            <v>2</v>
          </cell>
          <cell r="AB3">
            <v>3</v>
          </cell>
          <cell r="AC3">
            <v>4</v>
          </cell>
          <cell r="AD3">
            <v>5</v>
          </cell>
          <cell r="AE3">
            <v>6</v>
          </cell>
          <cell r="AF3">
            <v>7</v>
          </cell>
          <cell r="AG3">
            <v>8</v>
          </cell>
          <cell r="AH3">
            <v>9</v>
          </cell>
          <cell r="AI3">
            <v>10</v>
          </cell>
          <cell r="AJ3">
            <v>11</v>
          </cell>
          <cell r="AK3">
            <v>12</v>
          </cell>
          <cell r="AL3">
            <v>13</v>
          </cell>
          <cell r="AM3">
            <v>14</v>
          </cell>
          <cell r="AN3">
            <v>15</v>
          </cell>
          <cell r="AO3">
            <v>16</v>
          </cell>
        </row>
        <row r="4">
          <cell r="X4" t="str">
            <v>RoofInsMetal</v>
          </cell>
          <cell r="Y4" t="str">
            <v>m² K/W</v>
          </cell>
          <cell r="Z4">
            <v>2.196906583157046</v>
          </cell>
          <cell r="AA4">
            <v>2.196906583157046</v>
          </cell>
          <cell r="AB4">
            <v>2.196906583157046</v>
          </cell>
          <cell r="AC4">
            <v>2.196906583157046</v>
          </cell>
          <cell r="AD4">
            <v>2.196906583157046</v>
          </cell>
          <cell r="AE4">
            <v>2.196906583157046</v>
          </cell>
          <cell r="AF4">
            <v>2.196906583157046</v>
          </cell>
          <cell r="AG4">
            <v>2.196906583157046</v>
          </cell>
          <cell r="AH4">
            <v>2.196906583157046</v>
          </cell>
          <cell r="AI4">
            <v>2.196906583157046</v>
          </cell>
          <cell r="AJ4">
            <v>2.196906583157046</v>
          </cell>
          <cell r="AK4">
            <v>2.196906583157046</v>
          </cell>
          <cell r="AL4">
            <v>2.196906583157046</v>
          </cell>
          <cell r="AM4">
            <v>2.196906583157046</v>
          </cell>
          <cell r="AN4">
            <v>2.196906583157046</v>
          </cell>
          <cell r="AO4">
            <v>2.196906583157046</v>
          </cell>
        </row>
        <row r="5">
          <cell r="X5" t="str">
            <v>RoofInsAboveDeck</v>
          </cell>
          <cell r="Y5" t="str">
            <v>m² K/W</v>
          </cell>
          <cell r="Z5">
            <v>3.0234880784205331</v>
          </cell>
          <cell r="AA5">
            <v>3.9450483387994533</v>
          </cell>
          <cell r="AB5">
            <v>3.9450483387994533</v>
          </cell>
          <cell r="AC5">
            <v>3.9450483387994533</v>
          </cell>
          <cell r="AD5">
            <v>3.0234880784205331</v>
          </cell>
          <cell r="AE5">
            <v>1.7775386063882341</v>
          </cell>
          <cell r="AF5">
            <v>2.0579129996354562</v>
          </cell>
          <cell r="AG5">
            <v>2.0579129996354562</v>
          </cell>
          <cell r="AH5">
            <v>3.9450483387994533</v>
          </cell>
          <cell r="AI5">
            <v>3.9450483387994533</v>
          </cell>
          <cell r="AJ5">
            <v>3.9450483387994533</v>
          </cell>
          <cell r="AK5">
            <v>3.9450483387994533</v>
          </cell>
          <cell r="AL5">
            <v>3.9450483387994533</v>
          </cell>
          <cell r="AM5">
            <v>3.9450483387994533</v>
          </cell>
          <cell r="AN5">
            <v>3.9450483387994533</v>
          </cell>
          <cell r="AO5">
            <v>3.9450483387994533</v>
          </cell>
        </row>
        <row r="6">
          <cell r="X6" t="str">
            <v>RoofInsWoodOther</v>
          </cell>
          <cell r="Y6" t="str">
            <v>m² K/W</v>
          </cell>
          <cell r="Z6">
            <v>2.8906049533482774</v>
          </cell>
          <cell r="AA6">
            <v>3.8121652137271975</v>
          </cell>
          <cell r="AB6">
            <v>3.8121652137271975</v>
          </cell>
          <cell r="AC6">
            <v>3.8121652137271975</v>
          </cell>
          <cell r="AD6">
            <v>2.8906049533482774</v>
          </cell>
          <cell r="AE6">
            <v>1.6446554813159782</v>
          </cell>
          <cell r="AF6">
            <v>1.9250298745632004</v>
          </cell>
          <cell r="AG6">
            <v>1.9250298745632004</v>
          </cell>
          <cell r="AH6">
            <v>3.8121652137271975</v>
          </cell>
          <cell r="AI6">
            <v>3.8121652137271975</v>
          </cell>
          <cell r="AJ6">
            <v>3.8121652137271975</v>
          </cell>
          <cell r="AK6">
            <v>3.8121652137271975</v>
          </cell>
          <cell r="AL6">
            <v>3.8121652137271975</v>
          </cell>
          <cell r="AM6">
            <v>3.8121652137271975</v>
          </cell>
          <cell r="AN6">
            <v>3.8121652137271975</v>
          </cell>
          <cell r="AO6">
            <v>3.8121652137271975</v>
          </cell>
        </row>
        <row r="7">
          <cell r="X7" t="str">
            <v>RoofAbsSLow</v>
          </cell>
          <cell r="Y7">
            <v>0</v>
          </cell>
          <cell r="Z7">
            <v>0.75</v>
          </cell>
          <cell r="AA7">
            <v>0.44999999999999996</v>
          </cell>
          <cell r="AB7">
            <v>0.44999999999999996</v>
          </cell>
          <cell r="AC7">
            <v>0.44999999999999996</v>
          </cell>
          <cell r="AD7">
            <v>0.44999999999999996</v>
          </cell>
          <cell r="AE7">
            <v>0.44999999999999996</v>
          </cell>
          <cell r="AF7">
            <v>0.44999999999999996</v>
          </cell>
          <cell r="AG7">
            <v>0.44999999999999996</v>
          </cell>
          <cell r="AH7">
            <v>0.44999999999999996</v>
          </cell>
          <cell r="AI7">
            <v>0.44999999999999996</v>
          </cell>
          <cell r="AJ7">
            <v>0.44999999999999996</v>
          </cell>
          <cell r="AK7">
            <v>0.44999999999999996</v>
          </cell>
          <cell r="AL7">
            <v>0.44999999999999996</v>
          </cell>
          <cell r="AM7">
            <v>0.44999999999999996</v>
          </cell>
          <cell r="AN7">
            <v>0.44999999999999996</v>
          </cell>
          <cell r="AO7">
            <v>0.75</v>
          </cell>
        </row>
        <row r="8">
          <cell r="X8" t="str">
            <v>RoofAbsTLow</v>
          </cell>
          <cell r="Y8">
            <v>0</v>
          </cell>
          <cell r="Z8">
            <v>0.19999999999999996</v>
          </cell>
          <cell r="AA8">
            <v>0.25</v>
          </cell>
          <cell r="AB8">
            <v>0.25</v>
          </cell>
          <cell r="AC8">
            <v>0.25</v>
          </cell>
          <cell r="AD8">
            <v>0.25</v>
          </cell>
          <cell r="AE8">
            <v>0.25</v>
          </cell>
          <cell r="AF8">
            <v>0.25</v>
          </cell>
          <cell r="AG8">
            <v>0.25</v>
          </cell>
          <cell r="AH8">
            <v>0.25</v>
          </cell>
          <cell r="AI8">
            <v>0.25</v>
          </cell>
          <cell r="AJ8">
            <v>0.25</v>
          </cell>
          <cell r="AK8">
            <v>0.25</v>
          </cell>
          <cell r="AL8">
            <v>0.25</v>
          </cell>
          <cell r="AM8">
            <v>0.25</v>
          </cell>
          <cell r="AN8">
            <v>0.25</v>
          </cell>
          <cell r="AO8">
            <v>0.19999999999999996</v>
          </cell>
        </row>
        <row r="9">
          <cell r="X9" t="str">
            <v>RoofAbsSSteepLight</v>
          </cell>
          <cell r="Y9">
            <v>0</v>
          </cell>
          <cell r="Z9">
            <v>0.75</v>
          </cell>
          <cell r="AA9">
            <v>0.8</v>
          </cell>
          <cell r="AB9">
            <v>0.8</v>
          </cell>
          <cell r="AC9">
            <v>0.8</v>
          </cell>
          <cell r="AD9">
            <v>0.8</v>
          </cell>
          <cell r="AE9">
            <v>0.8</v>
          </cell>
          <cell r="AF9">
            <v>0.8</v>
          </cell>
          <cell r="AG9">
            <v>0.8</v>
          </cell>
          <cell r="AH9">
            <v>0.8</v>
          </cell>
          <cell r="AI9">
            <v>0.8</v>
          </cell>
          <cell r="AJ9">
            <v>0.8</v>
          </cell>
          <cell r="AK9">
            <v>0.8</v>
          </cell>
          <cell r="AL9">
            <v>0.8</v>
          </cell>
          <cell r="AM9">
            <v>0.8</v>
          </cell>
          <cell r="AN9">
            <v>0.8</v>
          </cell>
          <cell r="AO9">
            <v>0.8</v>
          </cell>
        </row>
        <row r="10">
          <cell r="X10" t="str">
            <v>RoofAbsTSteepLight</v>
          </cell>
          <cell r="Y10">
            <v>0</v>
          </cell>
          <cell r="Z10">
            <v>0.19999999999999996</v>
          </cell>
          <cell r="AA10">
            <v>0.25</v>
          </cell>
          <cell r="AB10">
            <v>0.25</v>
          </cell>
          <cell r="AC10">
            <v>0.25</v>
          </cell>
          <cell r="AD10">
            <v>0.25</v>
          </cell>
          <cell r="AE10">
            <v>0.25</v>
          </cell>
          <cell r="AF10">
            <v>0.25</v>
          </cell>
          <cell r="AG10">
            <v>0.25</v>
          </cell>
          <cell r="AH10">
            <v>0.25</v>
          </cell>
          <cell r="AI10">
            <v>0.25</v>
          </cell>
          <cell r="AJ10">
            <v>0.25</v>
          </cell>
          <cell r="AK10">
            <v>0.25</v>
          </cell>
          <cell r="AL10">
            <v>0.25</v>
          </cell>
          <cell r="AM10">
            <v>0.25</v>
          </cell>
          <cell r="AN10">
            <v>0.25</v>
          </cell>
          <cell r="AO10">
            <v>0.25</v>
          </cell>
        </row>
        <row r="11">
          <cell r="X11" t="str">
            <v>RoofAbsSSteepHeavy</v>
          </cell>
          <cell r="Y11">
            <v>0</v>
          </cell>
          <cell r="Z11">
            <v>0.85</v>
          </cell>
          <cell r="AA11">
            <v>0.85</v>
          </cell>
          <cell r="AB11">
            <v>0.85</v>
          </cell>
          <cell r="AC11">
            <v>0.85</v>
          </cell>
          <cell r="AD11">
            <v>0.85</v>
          </cell>
          <cell r="AE11">
            <v>0.85</v>
          </cell>
          <cell r="AF11">
            <v>0.85</v>
          </cell>
          <cell r="AG11">
            <v>0.85</v>
          </cell>
          <cell r="AH11">
            <v>0.85</v>
          </cell>
          <cell r="AI11">
            <v>0.85</v>
          </cell>
          <cell r="AJ11">
            <v>0.85</v>
          </cell>
          <cell r="AK11">
            <v>0.85</v>
          </cell>
          <cell r="AL11">
            <v>0.85</v>
          </cell>
          <cell r="AM11">
            <v>0.85</v>
          </cell>
          <cell r="AN11">
            <v>0.85</v>
          </cell>
          <cell r="AO11">
            <v>0.85</v>
          </cell>
        </row>
        <row r="12">
          <cell r="X12" t="str">
            <v>RoofAbsTSteepHeavy</v>
          </cell>
          <cell r="Y12">
            <v>0</v>
          </cell>
          <cell r="Z12">
            <v>0.25</v>
          </cell>
          <cell r="AA12">
            <v>0.25</v>
          </cell>
          <cell r="AB12">
            <v>0.25</v>
          </cell>
          <cell r="AC12">
            <v>0.25</v>
          </cell>
          <cell r="AD12">
            <v>0.25</v>
          </cell>
          <cell r="AE12">
            <v>0.25</v>
          </cell>
          <cell r="AF12">
            <v>0.25</v>
          </cell>
          <cell r="AG12">
            <v>0.25</v>
          </cell>
          <cell r="AH12">
            <v>0.25</v>
          </cell>
          <cell r="AI12">
            <v>0.25</v>
          </cell>
          <cell r="AJ12">
            <v>0.25</v>
          </cell>
          <cell r="AK12">
            <v>0.25</v>
          </cell>
          <cell r="AL12">
            <v>0.25</v>
          </cell>
          <cell r="AM12">
            <v>0.25</v>
          </cell>
          <cell r="AN12">
            <v>0.25</v>
          </cell>
          <cell r="AO12">
            <v>0.25</v>
          </cell>
        </row>
        <row r="13">
          <cell r="X13" t="str">
            <v>WallInsMetal</v>
          </cell>
          <cell r="Y13" t="str">
            <v>m² K/W</v>
          </cell>
          <cell r="Z13">
            <v>1.0082328241901453</v>
          </cell>
          <cell r="AA13">
            <v>2.3367876797591864</v>
          </cell>
          <cell r="AB13">
            <v>1.0082328241901453</v>
          </cell>
          <cell r="AC13">
            <v>2.3367876797591864</v>
          </cell>
          <cell r="AD13">
            <v>2.3367876797591864</v>
          </cell>
          <cell r="AE13">
            <v>1.0082328241901453</v>
          </cell>
          <cell r="AF13">
            <v>1.0082328241901453</v>
          </cell>
          <cell r="AG13">
            <v>2.3367876797591864</v>
          </cell>
          <cell r="AH13">
            <v>2.3367876797591864</v>
          </cell>
          <cell r="AI13">
            <v>2.3367876797591864</v>
          </cell>
          <cell r="AJ13">
            <v>2.3367876797591864</v>
          </cell>
          <cell r="AK13">
            <v>2.3367876797591864</v>
          </cell>
          <cell r="AL13">
            <v>2.3367876797591864</v>
          </cell>
          <cell r="AM13">
            <v>2.3367876797591864</v>
          </cell>
          <cell r="AN13">
            <v>2.5393878129296339</v>
          </cell>
          <cell r="AO13">
            <v>2.3367876797591864</v>
          </cell>
        </row>
        <row r="14">
          <cell r="X14" t="str">
            <v>WallInsMetalFramed</v>
          </cell>
          <cell r="Y14" t="str">
            <v>m² K/W</v>
          </cell>
          <cell r="Z14">
            <v>1.4609636167878515</v>
          </cell>
          <cell r="AA14">
            <v>2.504407653539467</v>
          </cell>
          <cell r="AB14">
            <v>1.8116060573222699</v>
          </cell>
          <cell r="AC14">
            <v>2.504407653539467</v>
          </cell>
          <cell r="AD14">
            <v>2.504407653539467</v>
          </cell>
          <cell r="AE14">
            <v>1.4609636167878515</v>
          </cell>
          <cell r="AF14">
            <v>1.4609636167878515</v>
          </cell>
          <cell r="AG14">
            <v>2.504407653539467</v>
          </cell>
          <cell r="AH14">
            <v>2.504407653539467</v>
          </cell>
          <cell r="AI14">
            <v>2.504407653539467</v>
          </cell>
          <cell r="AJ14">
            <v>2.504407653539467</v>
          </cell>
          <cell r="AK14">
            <v>2.504407653539467</v>
          </cell>
          <cell r="AL14">
            <v>2.504407653539467</v>
          </cell>
          <cell r="AM14">
            <v>2.504407653539467</v>
          </cell>
          <cell r="AN14">
            <v>2.504407653539467</v>
          </cell>
          <cell r="AO14">
            <v>2.504407653539467</v>
          </cell>
        </row>
        <row r="15">
          <cell r="X15" t="str">
            <v>WallInsMassLt</v>
          </cell>
          <cell r="Y15" t="str">
            <v>m² K/W</v>
          </cell>
          <cell r="Z15">
            <v>0.59552972739422749</v>
          </cell>
          <cell r="AA15">
            <v>0.73295062504484876</v>
          </cell>
          <cell r="AB15">
            <v>0.33049827841115331</v>
          </cell>
          <cell r="AC15">
            <v>0.47282418171161583</v>
          </cell>
          <cell r="AD15">
            <v>9.7258850248443468E-2</v>
          </cell>
          <cell r="AE15">
            <v>9.7258850248443468E-2</v>
          </cell>
          <cell r="AF15">
            <v>9.7258850248443468E-2</v>
          </cell>
          <cell r="AG15">
            <v>9.7258850248443468E-2</v>
          </cell>
          <cell r="AH15">
            <v>9.7258850248443468E-2</v>
          </cell>
          <cell r="AI15">
            <v>0.73295062504484876</v>
          </cell>
          <cell r="AJ15">
            <v>0.73295062504484876</v>
          </cell>
          <cell r="AK15">
            <v>0.73295062504484876</v>
          </cell>
          <cell r="AL15">
            <v>0.73295062504484876</v>
          </cell>
          <cell r="AM15">
            <v>0.73295062504484876</v>
          </cell>
          <cell r="AN15">
            <v>0.73295062504484876</v>
          </cell>
          <cell r="AO15">
            <v>0.73295062504484876</v>
          </cell>
        </row>
        <row r="16">
          <cell r="X16" t="str">
            <v>WallInsMassHvy</v>
          </cell>
          <cell r="Y16" t="str">
            <v>m² K/W</v>
          </cell>
          <cell r="Z16">
            <v>0.34613337434919739</v>
          </cell>
          <cell r="AA16">
            <v>1.5E-3</v>
          </cell>
          <cell r="AB16">
            <v>1.5E-3</v>
          </cell>
          <cell r="AC16">
            <v>1.5E-3</v>
          </cell>
          <cell r="AD16">
            <v>1.5E-3</v>
          </cell>
          <cell r="AE16">
            <v>1.5E-3</v>
          </cell>
          <cell r="AF16">
            <v>1.5E-3</v>
          </cell>
          <cell r="AG16">
            <v>1.5E-3</v>
          </cell>
          <cell r="AH16">
            <v>1.5E-3</v>
          </cell>
          <cell r="AI16">
            <v>1.5E-3</v>
          </cell>
          <cell r="AJ16">
            <v>0.60716622873419479</v>
          </cell>
          <cell r="AK16">
            <v>0.34613337434919739</v>
          </cell>
          <cell r="AL16">
            <v>0.48469109800379317</v>
          </cell>
          <cell r="AM16">
            <v>0.60716622873419479</v>
          </cell>
          <cell r="AN16">
            <v>0.60716622873419479</v>
          </cell>
          <cell r="AO16">
            <v>0.75073429864594332</v>
          </cell>
        </row>
        <row r="17">
          <cell r="X17" t="str">
            <v>WallInsWoodOther</v>
          </cell>
          <cell r="Y17" t="str">
            <v>m² K/W</v>
          </cell>
          <cell r="Z17">
            <v>1.3119108622477325</v>
          </cell>
          <cell r="AA17">
            <v>2.5702586734161765</v>
          </cell>
          <cell r="AB17">
            <v>1.1863421166089363</v>
          </cell>
          <cell r="AC17">
            <v>2.5702586734161765</v>
          </cell>
          <cell r="AD17">
            <v>1.3119108622477325</v>
          </cell>
          <cell r="AE17">
            <v>1.1863421166089363</v>
          </cell>
          <cell r="AF17">
            <v>1.1863421166089363</v>
          </cell>
          <cell r="AG17">
            <v>1.3119108622477325</v>
          </cell>
          <cell r="AH17">
            <v>2.5702586734161765</v>
          </cell>
          <cell r="AI17">
            <v>2.5702586734161765</v>
          </cell>
          <cell r="AJ17">
            <v>2.5702586734161765</v>
          </cell>
          <cell r="AK17">
            <v>2.5702586734161765</v>
          </cell>
          <cell r="AL17">
            <v>2.5702586734161765</v>
          </cell>
          <cell r="AM17">
            <v>2.5702586734161765</v>
          </cell>
          <cell r="AN17">
            <v>3.7784397944383699</v>
          </cell>
          <cell r="AO17">
            <v>2.5702586734161765</v>
          </cell>
        </row>
        <row r="18">
          <cell r="X18" t="str">
            <v>FloorInsExpMass</v>
          </cell>
          <cell r="Y18" t="str">
            <v>m² K/W</v>
          </cell>
          <cell r="Z18">
            <v>1.6283554297421594</v>
          </cell>
          <cell r="AA18">
            <v>1.6283554297421594</v>
          </cell>
          <cell r="AB18">
            <v>0.36879912865767384</v>
          </cell>
          <cell r="AC18">
            <v>0.36879912865767384</v>
          </cell>
          <cell r="AD18">
            <v>0.36879912865767384</v>
          </cell>
          <cell r="AE18">
            <v>0.36879912865767384</v>
          </cell>
          <cell r="AF18">
            <v>0.36879912865767384</v>
          </cell>
          <cell r="AG18">
            <v>0.36879912865767384</v>
          </cell>
          <cell r="AH18">
            <v>0.36879912865767384</v>
          </cell>
          <cell r="AI18">
            <v>0.36879912865767384</v>
          </cell>
          <cell r="AJ18">
            <v>1.6283554297421594</v>
          </cell>
          <cell r="AK18">
            <v>1.6283554297421594</v>
          </cell>
          <cell r="AL18">
            <v>1.6283554297421594</v>
          </cell>
          <cell r="AM18">
            <v>1.6283554297421594</v>
          </cell>
          <cell r="AN18">
            <v>1.6283554297421594</v>
          </cell>
          <cell r="AO18">
            <v>2.7504966658339871</v>
          </cell>
        </row>
        <row r="19">
          <cell r="X19" t="str">
            <v>FloorInsExpWood</v>
          </cell>
          <cell r="Y19" t="str">
            <v>m² K/W</v>
          </cell>
          <cell r="Z19">
            <v>2.9204935821603248</v>
          </cell>
          <cell r="AA19">
            <v>3.767177071383458</v>
          </cell>
          <cell r="AB19">
            <v>1.7319566653635337</v>
          </cell>
          <cell r="AC19">
            <v>1.7319566653635337</v>
          </cell>
          <cell r="AD19">
            <v>1.7319566653635337</v>
          </cell>
          <cell r="AE19">
            <v>1.7319566653635337</v>
          </cell>
          <cell r="AF19">
            <v>1.7319566653635337</v>
          </cell>
          <cell r="AG19">
            <v>1.7319566653635337</v>
          </cell>
          <cell r="AH19">
            <v>1.7319566653635337</v>
          </cell>
          <cell r="AI19">
            <v>1.7319566653635337</v>
          </cell>
          <cell r="AJ19">
            <v>3.767177071383458</v>
          </cell>
          <cell r="AK19">
            <v>1.7319566653635337</v>
          </cell>
          <cell r="AL19">
            <v>1.7319566653635337</v>
          </cell>
          <cell r="AM19">
            <v>3.767177071383458</v>
          </cell>
          <cell r="AN19">
            <v>3.767177071383458</v>
          </cell>
          <cell r="AO19">
            <v>3.767177071383458</v>
          </cell>
        </row>
        <row r="20">
          <cell r="X20" t="str">
            <v>GlassU</v>
          </cell>
          <cell r="Y20" t="str">
            <v>W/m² K</v>
          </cell>
          <cell r="Z20">
            <v>2.6687840419430833</v>
          </cell>
          <cell r="AA20">
            <v>2.6687840419430833</v>
          </cell>
          <cell r="AB20">
            <v>4.3722632176514349</v>
          </cell>
          <cell r="AC20">
            <v>4.3722632176514349</v>
          </cell>
          <cell r="AD20">
            <v>4.3722632176514349</v>
          </cell>
          <cell r="AE20">
            <v>4.3722632176514349</v>
          </cell>
          <cell r="AF20">
            <v>4.3722632176514349</v>
          </cell>
          <cell r="AG20">
            <v>4.3722632176514349</v>
          </cell>
          <cell r="AH20">
            <v>4.3722632176514349</v>
          </cell>
          <cell r="AI20">
            <v>2.6687840419430833</v>
          </cell>
          <cell r="AJ20">
            <v>2.6687840419430833</v>
          </cell>
          <cell r="AK20">
            <v>2.6687840419430833</v>
          </cell>
          <cell r="AL20">
            <v>2.6687840419430833</v>
          </cell>
          <cell r="AM20">
            <v>2.6687840419430833</v>
          </cell>
          <cell r="AN20">
            <v>2.6687840419430833</v>
          </cell>
          <cell r="AO20">
            <v>2.6687840419430833</v>
          </cell>
        </row>
        <row r="21">
          <cell r="X21" t="str">
            <v>SHGCNorth10</v>
          </cell>
          <cell r="Y21">
            <v>0</v>
          </cell>
          <cell r="Z21">
            <v>0.72</v>
          </cell>
          <cell r="AA21">
            <v>0.61</v>
          </cell>
          <cell r="AB21">
            <v>0.61</v>
          </cell>
          <cell r="AC21">
            <v>0.61</v>
          </cell>
          <cell r="AD21">
            <v>0.61</v>
          </cell>
          <cell r="AE21">
            <v>0.61</v>
          </cell>
          <cell r="AF21">
            <v>0.61</v>
          </cell>
          <cell r="AG21">
            <v>0.61</v>
          </cell>
          <cell r="AH21">
            <v>0.61</v>
          </cell>
          <cell r="AI21">
            <v>0.61</v>
          </cell>
          <cell r="AJ21">
            <v>0.61</v>
          </cell>
          <cell r="AK21">
            <v>0.61</v>
          </cell>
          <cell r="AL21">
            <v>0.61</v>
          </cell>
          <cell r="AM21">
            <v>0.61</v>
          </cell>
          <cell r="AN21">
            <v>0.61</v>
          </cell>
          <cell r="AO21">
            <v>0.72</v>
          </cell>
        </row>
        <row r="22">
          <cell r="X22" t="str">
            <v>SHGCNorth20</v>
          </cell>
          <cell r="Y22">
            <v>0</v>
          </cell>
          <cell r="Z22">
            <v>0.49</v>
          </cell>
          <cell r="AA22">
            <v>0.51</v>
          </cell>
          <cell r="AB22">
            <v>0.61</v>
          </cell>
          <cell r="AC22">
            <v>0.61</v>
          </cell>
          <cell r="AD22">
            <v>0.61</v>
          </cell>
          <cell r="AE22">
            <v>0.61</v>
          </cell>
          <cell r="AF22">
            <v>0.61</v>
          </cell>
          <cell r="AG22">
            <v>0.61</v>
          </cell>
          <cell r="AH22">
            <v>0.61</v>
          </cell>
          <cell r="AI22">
            <v>0.51</v>
          </cell>
          <cell r="AJ22">
            <v>0.51</v>
          </cell>
          <cell r="AK22">
            <v>0.51</v>
          </cell>
          <cell r="AL22">
            <v>0.51</v>
          </cell>
          <cell r="AM22">
            <v>0.51</v>
          </cell>
          <cell r="AN22">
            <v>0.51</v>
          </cell>
          <cell r="AO22">
            <v>0.49</v>
          </cell>
        </row>
        <row r="23">
          <cell r="X23" t="str">
            <v>SHGCNorth30</v>
          </cell>
          <cell r="Y23">
            <v>0</v>
          </cell>
          <cell r="Z23">
            <v>0.47</v>
          </cell>
          <cell r="AA23">
            <v>0.47</v>
          </cell>
          <cell r="AB23">
            <v>0.61</v>
          </cell>
          <cell r="AC23">
            <v>0.61</v>
          </cell>
          <cell r="AD23">
            <v>0.61</v>
          </cell>
          <cell r="AE23">
            <v>0.61</v>
          </cell>
          <cell r="AF23">
            <v>0.61</v>
          </cell>
          <cell r="AG23">
            <v>0.61</v>
          </cell>
          <cell r="AH23">
            <v>0.61</v>
          </cell>
          <cell r="AI23">
            <v>0.47</v>
          </cell>
          <cell r="AJ23">
            <v>0.47</v>
          </cell>
          <cell r="AK23">
            <v>0.47</v>
          </cell>
          <cell r="AL23">
            <v>0.47</v>
          </cell>
          <cell r="AM23">
            <v>0.47</v>
          </cell>
          <cell r="AN23">
            <v>0.47</v>
          </cell>
          <cell r="AO23">
            <v>0.47</v>
          </cell>
        </row>
        <row r="24">
          <cell r="X24" t="str">
            <v>SHGCNorth40</v>
          </cell>
          <cell r="Y24">
            <v>0</v>
          </cell>
          <cell r="Z24">
            <v>0.47</v>
          </cell>
          <cell r="AA24">
            <v>0.47</v>
          </cell>
          <cell r="AB24">
            <v>0.61</v>
          </cell>
          <cell r="AC24">
            <v>0.61</v>
          </cell>
          <cell r="AD24">
            <v>0.61</v>
          </cell>
          <cell r="AE24">
            <v>0.61</v>
          </cell>
          <cell r="AF24">
            <v>0.61</v>
          </cell>
          <cell r="AG24">
            <v>0.61</v>
          </cell>
          <cell r="AH24">
            <v>0.61</v>
          </cell>
          <cell r="AI24">
            <v>0.47</v>
          </cell>
          <cell r="AJ24">
            <v>0.47</v>
          </cell>
          <cell r="AK24">
            <v>0.47</v>
          </cell>
          <cell r="AL24">
            <v>0.47</v>
          </cell>
          <cell r="AM24">
            <v>0.4</v>
          </cell>
          <cell r="AN24">
            <v>0.4</v>
          </cell>
          <cell r="AO24">
            <v>0.47</v>
          </cell>
        </row>
        <row r="25">
          <cell r="X25" t="str">
            <v>SHGCESW10</v>
          </cell>
          <cell r="Y25">
            <v>0</v>
          </cell>
          <cell r="Z25">
            <v>0.49</v>
          </cell>
          <cell r="AA25">
            <v>0.47</v>
          </cell>
          <cell r="AB25">
            <v>0.61</v>
          </cell>
          <cell r="AC25">
            <v>0.61</v>
          </cell>
          <cell r="AD25">
            <v>0.61</v>
          </cell>
          <cell r="AE25">
            <v>0.61</v>
          </cell>
          <cell r="AF25">
            <v>0.61</v>
          </cell>
          <cell r="AG25">
            <v>0.61</v>
          </cell>
          <cell r="AH25">
            <v>0.61</v>
          </cell>
          <cell r="AI25">
            <v>0.47</v>
          </cell>
          <cell r="AJ25">
            <v>0.47</v>
          </cell>
          <cell r="AK25">
            <v>0.47</v>
          </cell>
          <cell r="AL25">
            <v>0.47</v>
          </cell>
          <cell r="AM25">
            <v>0.46</v>
          </cell>
          <cell r="AN25">
            <v>0.46</v>
          </cell>
          <cell r="AO25">
            <v>0.49</v>
          </cell>
        </row>
        <row r="26">
          <cell r="X26" t="str">
            <v>SHGCESW20</v>
          </cell>
          <cell r="Y26">
            <v>0</v>
          </cell>
          <cell r="Z26">
            <v>0.43</v>
          </cell>
          <cell r="AA26">
            <v>0.36</v>
          </cell>
          <cell r="AB26">
            <v>0.55000000000000004</v>
          </cell>
          <cell r="AC26">
            <v>0.55000000000000004</v>
          </cell>
          <cell r="AD26">
            <v>0.55000000000000004</v>
          </cell>
          <cell r="AE26">
            <v>0.61</v>
          </cell>
          <cell r="AF26">
            <v>0.61</v>
          </cell>
          <cell r="AG26">
            <v>0.61</v>
          </cell>
          <cell r="AH26">
            <v>0.61</v>
          </cell>
          <cell r="AI26">
            <v>0.36</v>
          </cell>
          <cell r="AJ26">
            <v>0.36</v>
          </cell>
          <cell r="AK26">
            <v>0.36</v>
          </cell>
          <cell r="AL26">
            <v>0.36</v>
          </cell>
          <cell r="AM26">
            <v>0.36</v>
          </cell>
          <cell r="AN26">
            <v>0.36</v>
          </cell>
          <cell r="AO26">
            <v>0.43</v>
          </cell>
        </row>
        <row r="27">
          <cell r="X27" t="str">
            <v>SHGCESW30</v>
          </cell>
          <cell r="Y27">
            <v>0</v>
          </cell>
          <cell r="Z27">
            <v>0.43</v>
          </cell>
          <cell r="AA27">
            <v>0.36</v>
          </cell>
          <cell r="AB27">
            <v>0.41</v>
          </cell>
          <cell r="AC27">
            <v>0.41</v>
          </cell>
          <cell r="AD27">
            <v>0.41</v>
          </cell>
          <cell r="AE27">
            <v>0.39</v>
          </cell>
          <cell r="AF27">
            <v>0.39</v>
          </cell>
          <cell r="AG27">
            <v>0.39</v>
          </cell>
          <cell r="AH27">
            <v>0.39</v>
          </cell>
          <cell r="AI27">
            <v>0.36</v>
          </cell>
          <cell r="AJ27">
            <v>0.36</v>
          </cell>
          <cell r="AK27">
            <v>0.36</v>
          </cell>
          <cell r="AL27">
            <v>0.36</v>
          </cell>
          <cell r="AM27">
            <v>0.36</v>
          </cell>
          <cell r="AN27">
            <v>0.36</v>
          </cell>
          <cell r="AO27">
            <v>0.43</v>
          </cell>
        </row>
        <row r="28">
          <cell r="X28" t="str">
            <v>SHGCESW40</v>
          </cell>
          <cell r="Y28">
            <v>0</v>
          </cell>
          <cell r="Z28">
            <v>0.43</v>
          </cell>
          <cell r="AA28">
            <v>0.31</v>
          </cell>
          <cell r="AB28">
            <v>0.41</v>
          </cell>
          <cell r="AC28">
            <v>0.41</v>
          </cell>
          <cell r="AD28">
            <v>0.41</v>
          </cell>
          <cell r="AE28">
            <v>0.34</v>
          </cell>
          <cell r="AF28">
            <v>0.34</v>
          </cell>
          <cell r="AG28">
            <v>0.34</v>
          </cell>
          <cell r="AH28">
            <v>0.34</v>
          </cell>
          <cell r="AI28">
            <v>0.31</v>
          </cell>
          <cell r="AJ28">
            <v>0.31</v>
          </cell>
          <cell r="AK28">
            <v>0.31</v>
          </cell>
          <cell r="AL28">
            <v>0.31</v>
          </cell>
          <cell r="AM28">
            <v>0.31</v>
          </cell>
          <cell r="AN28">
            <v>0.31</v>
          </cell>
          <cell r="AO28">
            <v>0.43</v>
          </cell>
        </row>
        <row r="29">
          <cell r="X29" t="str">
            <v>DoorInsNonSwing</v>
          </cell>
          <cell r="Y29" t="str">
            <v>m² K/W</v>
          </cell>
          <cell r="Z29">
            <v>1.5E-3</v>
          </cell>
          <cell r="AA29">
            <v>1.5E-3</v>
          </cell>
          <cell r="AB29">
            <v>1.5E-3</v>
          </cell>
          <cell r="AC29">
            <v>1.5E-3</v>
          </cell>
          <cell r="AD29">
            <v>1.5E-3</v>
          </cell>
          <cell r="AE29">
            <v>1.5E-3</v>
          </cell>
          <cell r="AF29">
            <v>1.5E-3</v>
          </cell>
          <cell r="AG29">
            <v>1.5E-3</v>
          </cell>
          <cell r="AH29">
            <v>1.5E-3</v>
          </cell>
          <cell r="AI29">
            <v>1.5E-3</v>
          </cell>
          <cell r="AJ29">
            <v>1.5E-3</v>
          </cell>
          <cell r="AK29">
            <v>1.5E-3</v>
          </cell>
          <cell r="AL29">
            <v>1.5E-3</v>
          </cell>
          <cell r="AM29">
            <v>1.5E-3</v>
          </cell>
          <cell r="AN29">
            <v>1.5E-3</v>
          </cell>
          <cell r="AO29">
            <v>1.5E-3</v>
          </cell>
        </row>
        <row r="30">
          <cell r="X30" t="str">
            <v>DoorInsSwing</v>
          </cell>
          <cell r="Y30" t="str">
            <v>m² K/W</v>
          </cell>
          <cell r="Z30">
            <v>1.5E-3</v>
          </cell>
          <cell r="AA30">
            <v>1.5E-3</v>
          </cell>
          <cell r="AB30">
            <v>1.5E-3</v>
          </cell>
          <cell r="AC30">
            <v>1.5E-3</v>
          </cell>
          <cell r="AD30">
            <v>1.5E-3</v>
          </cell>
          <cell r="AE30">
            <v>1.5E-3</v>
          </cell>
          <cell r="AF30">
            <v>1.5E-3</v>
          </cell>
          <cell r="AG30">
            <v>1.5E-3</v>
          </cell>
          <cell r="AH30">
            <v>1.5E-3</v>
          </cell>
          <cell r="AI30">
            <v>1.5E-3</v>
          </cell>
          <cell r="AJ30">
            <v>1.5E-3</v>
          </cell>
          <cell r="AK30">
            <v>1.5E-3</v>
          </cell>
          <cell r="AL30">
            <v>1.5E-3</v>
          </cell>
          <cell r="AM30">
            <v>1.5E-3</v>
          </cell>
          <cell r="AN30">
            <v>1.5E-3</v>
          </cell>
          <cell r="AO30">
            <v>1.5E-3</v>
          </cell>
        </row>
        <row r="31">
          <cell r="X31" t="str">
            <v>SkyLtUGlassCurb</v>
          </cell>
          <cell r="Y31" t="str">
            <v>W/m² K</v>
          </cell>
          <cell r="Z31">
            <v>6.3028729501209</v>
          </cell>
          <cell r="AA31">
            <v>6.3028729501209</v>
          </cell>
          <cell r="AB31">
            <v>6.3028729501209</v>
          </cell>
          <cell r="AC31">
            <v>6.3028729501209</v>
          </cell>
          <cell r="AD31">
            <v>6.3028729501209</v>
          </cell>
          <cell r="AE31">
            <v>6.3028729501209</v>
          </cell>
          <cell r="AF31">
            <v>6.3028729501209</v>
          </cell>
          <cell r="AG31">
            <v>6.3028729501209</v>
          </cell>
          <cell r="AH31">
            <v>6.3028729501209</v>
          </cell>
          <cell r="AI31">
            <v>6.3028729501209</v>
          </cell>
          <cell r="AJ31">
            <v>6.3028729501209</v>
          </cell>
          <cell r="AK31">
            <v>6.3028729501209</v>
          </cell>
          <cell r="AL31">
            <v>6.3028729501209</v>
          </cell>
          <cell r="AM31">
            <v>6.3028729501209</v>
          </cell>
          <cell r="AN31">
            <v>6.3028729501209</v>
          </cell>
          <cell r="AO31">
            <v>6.3028729501209</v>
          </cell>
        </row>
        <row r="32">
          <cell r="X32" t="str">
            <v>SkyLtUGlassNoCurb</v>
          </cell>
          <cell r="Y32" t="str">
            <v>W/m² K</v>
          </cell>
          <cell r="Z32">
            <v>3.8612194649389298</v>
          </cell>
          <cell r="AA32">
            <v>3.8612194649389298</v>
          </cell>
          <cell r="AB32">
            <v>4.6561764136028261</v>
          </cell>
          <cell r="AC32">
            <v>4.6561764136028261</v>
          </cell>
          <cell r="AD32">
            <v>4.6561764136028261</v>
          </cell>
          <cell r="AE32">
            <v>4.6561764136028261</v>
          </cell>
          <cell r="AF32">
            <v>4.6561764136028261</v>
          </cell>
          <cell r="AG32">
            <v>4.6561764136028261</v>
          </cell>
          <cell r="AH32">
            <v>4.6561764136028261</v>
          </cell>
          <cell r="AI32">
            <v>3.8612194649389298</v>
          </cell>
          <cell r="AJ32">
            <v>3.8612194649389298</v>
          </cell>
          <cell r="AK32">
            <v>3.8612194649389298</v>
          </cell>
          <cell r="AL32">
            <v>3.8612194649389298</v>
          </cell>
          <cell r="AM32">
            <v>3.8612194649389298</v>
          </cell>
          <cell r="AN32">
            <v>3.8612194649389298</v>
          </cell>
          <cell r="AO32">
            <v>3.8612194649389298</v>
          </cell>
        </row>
        <row r="33">
          <cell r="X33" t="str">
            <v>SkyLtUPlastic</v>
          </cell>
          <cell r="Y33" t="str">
            <v>W/m² K</v>
          </cell>
          <cell r="Z33">
            <v>5.9053944757889507</v>
          </cell>
          <cell r="AA33">
            <v>6.3028729501209</v>
          </cell>
          <cell r="AB33">
            <v>6.3028729501209</v>
          </cell>
          <cell r="AC33">
            <v>6.3028729501209</v>
          </cell>
          <cell r="AD33">
            <v>6.3028729501209</v>
          </cell>
          <cell r="AE33">
            <v>6.3028729501209</v>
          </cell>
          <cell r="AF33">
            <v>6.3028729501209</v>
          </cell>
          <cell r="AG33">
            <v>6.3028729501209</v>
          </cell>
          <cell r="AH33">
            <v>6.3028729501209</v>
          </cell>
          <cell r="AI33">
            <v>6.3028729501209</v>
          </cell>
          <cell r="AJ33">
            <v>6.3028729501209</v>
          </cell>
          <cell r="AK33">
            <v>6.3028729501209</v>
          </cell>
          <cell r="AL33">
            <v>6.3028729501209</v>
          </cell>
          <cell r="AM33">
            <v>6.3028729501209</v>
          </cell>
          <cell r="AN33">
            <v>6.3028729501209</v>
          </cell>
          <cell r="AO33">
            <v>5.9053944757889507</v>
          </cell>
        </row>
        <row r="34">
          <cell r="X34" t="str">
            <v>SkyLtSHGCGlass2</v>
          </cell>
          <cell r="Y34">
            <v>0</v>
          </cell>
          <cell r="Z34">
            <v>0.7</v>
          </cell>
          <cell r="AA34">
            <v>0.46</v>
          </cell>
          <cell r="AB34">
            <v>0.56999999999999995</v>
          </cell>
          <cell r="AC34">
            <v>0.56999999999999995</v>
          </cell>
          <cell r="AD34">
            <v>0.56999999999999995</v>
          </cell>
          <cell r="AE34">
            <v>0.56999999999999995</v>
          </cell>
          <cell r="AF34">
            <v>0.56999999999999995</v>
          </cell>
          <cell r="AG34">
            <v>0.56999999999999995</v>
          </cell>
          <cell r="AH34">
            <v>0.56999999999999995</v>
          </cell>
          <cell r="AI34">
            <v>0.46</v>
          </cell>
          <cell r="AJ34">
            <v>0.46</v>
          </cell>
          <cell r="AK34">
            <v>0.46</v>
          </cell>
          <cell r="AL34">
            <v>0.46</v>
          </cell>
          <cell r="AM34">
            <v>0.46</v>
          </cell>
          <cell r="AN34">
            <v>0.46</v>
          </cell>
          <cell r="AO34">
            <v>0.7</v>
          </cell>
        </row>
        <row r="35">
          <cell r="X35" t="str">
            <v>SkyLtSHGCGlass5</v>
          </cell>
          <cell r="Y35">
            <v>0</v>
          </cell>
          <cell r="Z35">
            <v>0.7</v>
          </cell>
          <cell r="AA35">
            <v>0.36</v>
          </cell>
          <cell r="AB35">
            <v>0.4</v>
          </cell>
          <cell r="AC35">
            <v>0.4</v>
          </cell>
          <cell r="AD35">
            <v>0.4</v>
          </cell>
          <cell r="AE35">
            <v>0.4</v>
          </cell>
          <cell r="AF35">
            <v>0.4</v>
          </cell>
          <cell r="AG35">
            <v>0.4</v>
          </cell>
          <cell r="AH35">
            <v>0.4</v>
          </cell>
          <cell r="AI35">
            <v>0.36</v>
          </cell>
          <cell r="AJ35">
            <v>0.36</v>
          </cell>
          <cell r="AK35">
            <v>0.36</v>
          </cell>
          <cell r="AL35">
            <v>0.36</v>
          </cell>
          <cell r="AM35">
            <v>0.36</v>
          </cell>
          <cell r="AN35">
            <v>0.36</v>
          </cell>
          <cell r="AO35">
            <v>0.7</v>
          </cell>
        </row>
        <row r="36">
          <cell r="X36" t="str">
            <v>SkyLtSHGCPlastic2</v>
          </cell>
          <cell r="Y36">
            <v>0</v>
          </cell>
          <cell r="Z36">
            <v>0.69</v>
          </cell>
          <cell r="AA36">
            <v>0.69</v>
          </cell>
          <cell r="AB36">
            <v>0.69</v>
          </cell>
          <cell r="AC36">
            <v>0.69</v>
          </cell>
          <cell r="AD36">
            <v>0.69</v>
          </cell>
          <cell r="AE36">
            <v>0.69</v>
          </cell>
          <cell r="AF36">
            <v>0.69</v>
          </cell>
          <cell r="AG36">
            <v>0.69</v>
          </cell>
          <cell r="AH36">
            <v>0.69</v>
          </cell>
          <cell r="AI36">
            <v>0.69</v>
          </cell>
          <cell r="AJ36">
            <v>0.69</v>
          </cell>
          <cell r="AK36">
            <v>0.69</v>
          </cell>
          <cell r="AL36">
            <v>0.69</v>
          </cell>
          <cell r="AM36">
            <v>0.69</v>
          </cell>
          <cell r="AN36">
            <v>0.69</v>
          </cell>
          <cell r="AO36">
            <v>0.69</v>
          </cell>
        </row>
        <row r="37">
          <cell r="X37" t="str">
            <v>SkyLtSHGCPlastic5</v>
          </cell>
          <cell r="Y37">
            <v>0</v>
          </cell>
          <cell r="Z37">
            <v>0.56999999999999995</v>
          </cell>
          <cell r="AA37">
            <v>0.56999999999999995</v>
          </cell>
          <cell r="AB37">
            <v>0.56999999999999995</v>
          </cell>
          <cell r="AC37">
            <v>0.56999999999999995</v>
          </cell>
          <cell r="AD37">
            <v>0.56999999999999995</v>
          </cell>
          <cell r="AE37">
            <v>0.56999999999999995</v>
          </cell>
          <cell r="AF37">
            <v>0.56999999999999995</v>
          </cell>
          <cell r="AG37">
            <v>0.56999999999999995</v>
          </cell>
          <cell r="AH37">
            <v>0.56999999999999995</v>
          </cell>
          <cell r="AI37">
            <v>0.56999999999999995</v>
          </cell>
          <cell r="AJ37">
            <v>0.56999999999999995</v>
          </cell>
          <cell r="AK37">
            <v>0.56999999999999995</v>
          </cell>
          <cell r="AL37">
            <v>0.56999999999999995</v>
          </cell>
          <cell r="AM37">
            <v>0.56999999999999995</v>
          </cell>
          <cell r="AN37">
            <v>0.56999999999999995</v>
          </cell>
          <cell r="AO37">
            <v>0.56999999999999995</v>
          </cell>
        </row>
        <row r="38">
          <cell r="X38" t="str">
            <v>VLTNorth10</v>
          </cell>
          <cell r="Y38">
            <v>0</v>
          </cell>
          <cell r="Z38">
            <v>0.81359999999999988</v>
          </cell>
          <cell r="AA38">
            <v>0.68929999999999991</v>
          </cell>
          <cell r="AB38">
            <v>0.68929999999999991</v>
          </cell>
          <cell r="AC38">
            <v>0.68929999999999991</v>
          </cell>
          <cell r="AD38">
            <v>0.68929999999999991</v>
          </cell>
          <cell r="AE38">
            <v>0.68929999999999991</v>
          </cell>
          <cell r="AF38">
            <v>0.68929999999999991</v>
          </cell>
          <cell r="AG38">
            <v>0.68929999999999991</v>
          </cell>
          <cell r="AH38">
            <v>0.68929999999999991</v>
          </cell>
          <cell r="AI38">
            <v>0.68929999999999991</v>
          </cell>
          <cell r="AJ38">
            <v>0.68929999999999991</v>
          </cell>
          <cell r="AK38">
            <v>0.68929999999999991</v>
          </cell>
          <cell r="AL38">
            <v>0.68929999999999991</v>
          </cell>
          <cell r="AM38">
            <v>0.68929999999999991</v>
          </cell>
          <cell r="AN38">
            <v>0.68929999999999991</v>
          </cell>
          <cell r="AO38">
            <v>0.81359999999999988</v>
          </cell>
        </row>
        <row r="39">
          <cell r="X39" t="str">
            <v>VLTNorth20</v>
          </cell>
          <cell r="Y39">
            <v>0</v>
          </cell>
          <cell r="Z39">
            <v>0.55369999999999997</v>
          </cell>
          <cell r="AA39">
            <v>0.57629999999999992</v>
          </cell>
          <cell r="AB39">
            <v>0.68929999999999991</v>
          </cell>
          <cell r="AC39">
            <v>0.68929999999999991</v>
          </cell>
          <cell r="AD39">
            <v>0.68929999999999991</v>
          </cell>
          <cell r="AE39">
            <v>0.68929999999999991</v>
          </cell>
          <cell r="AF39">
            <v>0.68929999999999991</v>
          </cell>
          <cell r="AG39">
            <v>0.68929999999999991</v>
          </cell>
          <cell r="AH39">
            <v>0.68929999999999991</v>
          </cell>
          <cell r="AI39">
            <v>0.57629999999999992</v>
          </cell>
          <cell r="AJ39">
            <v>0.57629999999999992</v>
          </cell>
          <cell r="AK39">
            <v>0.57629999999999992</v>
          </cell>
          <cell r="AL39">
            <v>0.57629999999999992</v>
          </cell>
          <cell r="AM39">
            <v>0.57629999999999992</v>
          </cell>
          <cell r="AN39">
            <v>0.57629999999999992</v>
          </cell>
          <cell r="AO39">
            <v>0.55369999999999997</v>
          </cell>
        </row>
        <row r="40">
          <cell r="X40" t="str">
            <v>VLTNorth30</v>
          </cell>
          <cell r="Y40">
            <v>0</v>
          </cell>
          <cell r="Z40">
            <v>0.53109999999999991</v>
          </cell>
          <cell r="AA40">
            <v>0.53109999999999991</v>
          </cell>
          <cell r="AB40">
            <v>0.68929999999999991</v>
          </cell>
          <cell r="AC40">
            <v>0.68929999999999991</v>
          </cell>
          <cell r="AD40">
            <v>0.68929999999999991</v>
          </cell>
          <cell r="AE40">
            <v>0.68929999999999991</v>
          </cell>
          <cell r="AF40">
            <v>0.68929999999999991</v>
          </cell>
          <cell r="AG40">
            <v>0.68929999999999991</v>
          </cell>
          <cell r="AH40">
            <v>0.68929999999999991</v>
          </cell>
          <cell r="AI40">
            <v>0.53109999999999991</v>
          </cell>
          <cell r="AJ40">
            <v>0.53109999999999991</v>
          </cell>
          <cell r="AK40">
            <v>0.53109999999999991</v>
          </cell>
          <cell r="AL40">
            <v>0.53109999999999991</v>
          </cell>
          <cell r="AM40">
            <v>0.53109999999999991</v>
          </cell>
          <cell r="AN40">
            <v>0.53109999999999991</v>
          </cell>
          <cell r="AO40">
            <v>0.53109999999999991</v>
          </cell>
        </row>
        <row r="41">
          <cell r="X41" t="str">
            <v>VLTNorth40</v>
          </cell>
          <cell r="Y41">
            <v>0</v>
          </cell>
          <cell r="Z41">
            <v>0.53109999999999991</v>
          </cell>
          <cell r="AA41">
            <v>0.53109999999999991</v>
          </cell>
          <cell r="AB41">
            <v>0.68929999999999991</v>
          </cell>
          <cell r="AC41">
            <v>0.68929999999999991</v>
          </cell>
          <cell r="AD41">
            <v>0.68929999999999991</v>
          </cell>
          <cell r="AE41">
            <v>0.68929999999999991</v>
          </cell>
          <cell r="AF41">
            <v>0.68929999999999991</v>
          </cell>
          <cell r="AG41">
            <v>0.68929999999999991</v>
          </cell>
          <cell r="AH41">
            <v>0.68929999999999991</v>
          </cell>
          <cell r="AI41">
            <v>0.53109999999999991</v>
          </cell>
          <cell r="AJ41">
            <v>0.53109999999999991</v>
          </cell>
          <cell r="AK41">
            <v>0.53109999999999991</v>
          </cell>
          <cell r="AL41">
            <v>0.53109999999999991</v>
          </cell>
          <cell r="AM41">
            <v>0.45199999999999996</v>
          </cell>
          <cell r="AN41">
            <v>0.45199999999999996</v>
          </cell>
          <cell r="AO41">
            <v>0.53109999999999991</v>
          </cell>
        </row>
        <row r="42">
          <cell r="X42" t="str">
            <v>VLTESW10</v>
          </cell>
          <cell r="Y42">
            <v>0</v>
          </cell>
          <cell r="Z42">
            <v>0.55369999999999997</v>
          </cell>
          <cell r="AA42">
            <v>0.53109999999999991</v>
          </cell>
          <cell r="AB42">
            <v>0.68929999999999991</v>
          </cell>
          <cell r="AC42">
            <v>0.68929999999999991</v>
          </cell>
          <cell r="AD42">
            <v>0.68929999999999991</v>
          </cell>
          <cell r="AE42">
            <v>0.68929999999999991</v>
          </cell>
          <cell r="AF42">
            <v>0.68929999999999991</v>
          </cell>
          <cell r="AG42">
            <v>0.68929999999999991</v>
          </cell>
          <cell r="AH42">
            <v>0.68929999999999991</v>
          </cell>
          <cell r="AI42">
            <v>0.53109999999999991</v>
          </cell>
          <cell r="AJ42">
            <v>0.53109999999999991</v>
          </cell>
          <cell r="AK42">
            <v>0.53109999999999991</v>
          </cell>
          <cell r="AL42">
            <v>0.53109999999999991</v>
          </cell>
          <cell r="AM42">
            <v>0.51979999999999993</v>
          </cell>
          <cell r="AN42">
            <v>0.51979999999999993</v>
          </cell>
          <cell r="AO42">
            <v>0.55369999999999997</v>
          </cell>
        </row>
        <row r="43">
          <cell r="X43" t="str">
            <v>VLTESW20</v>
          </cell>
          <cell r="Y43">
            <v>0</v>
          </cell>
          <cell r="Z43">
            <v>0.48589999999999994</v>
          </cell>
          <cell r="AA43">
            <v>0.40679999999999994</v>
          </cell>
          <cell r="AB43">
            <v>0.62149999999999994</v>
          </cell>
          <cell r="AC43">
            <v>0.62149999999999994</v>
          </cell>
          <cell r="AD43">
            <v>0.62149999999999994</v>
          </cell>
          <cell r="AE43">
            <v>0.68929999999999991</v>
          </cell>
          <cell r="AF43">
            <v>0.68929999999999991</v>
          </cell>
          <cell r="AG43">
            <v>0.68929999999999991</v>
          </cell>
          <cell r="AH43">
            <v>0.68929999999999991</v>
          </cell>
          <cell r="AI43">
            <v>0.40679999999999994</v>
          </cell>
          <cell r="AJ43">
            <v>0.40679999999999994</v>
          </cell>
          <cell r="AK43">
            <v>0.40679999999999994</v>
          </cell>
          <cell r="AL43">
            <v>0.40679999999999994</v>
          </cell>
          <cell r="AM43">
            <v>0.40679999999999994</v>
          </cell>
          <cell r="AN43">
            <v>0.40679999999999994</v>
          </cell>
          <cell r="AO43">
            <v>0.48589999999999994</v>
          </cell>
        </row>
        <row r="44">
          <cell r="X44" t="str">
            <v>VLTESW30</v>
          </cell>
          <cell r="Y44">
            <v>0</v>
          </cell>
          <cell r="Z44">
            <v>0.48589999999999994</v>
          </cell>
          <cell r="AA44">
            <v>0.40679999999999994</v>
          </cell>
          <cell r="AB44">
            <v>0.46329999999999993</v>
          </cell>
          <cell r="AC44">
            <v>0.46329999999999993</v>
          </cell>
          <cell r="AD44">
            <v>0.46329999999999993</v>
          </cell>
          <cell r="AE44">
            <v>0.44069999999999998</v>
          </cell>
          <cell r="AF44">
            <v>0.44069999999999998</v>
          </cell>
          <cell r="AG44">
            <v>0.44069999999999998</v>
          </cell>
          <cell r="AH44">
            <v>0.44069999999999998</v>
          </cell>
          <cell r="AI44">
            <v>0.40679999999999994</v>
          </cell>
          <cell r="AJ44">
            <v>0.40679999999999994</v>
          </cell>
          <cell r="AK44">
            <v>0.40679999999999994</v>
          </cell>
          <cell r="AL44">
            <v>0.40679999999999994</v>
          </cell>
          <cell r="AM44">
            <v>0.40679999999999994</v>
          </cell>
          <cell r="AN44">
            <v>0.40679999999999994</v>
          </cell>
          <cell r="AO44">
            <v>0.48589999999999994</v>
          </cell>
        </row>
        <row r="45">
          <cell r="X45" t="str">
            <v>VLTESW40</v>
          </cell>
          <cell r="Y45">
            <v>0</v>
          </cell>
          <cell r="Z45">
            <v>0.48589999999999994</v>
          </cell>
          <cell r="AA45">
            <v>0.35029999999999994</v>
          </cell>
          <cell r="AB45">
            <v>0.46329999999999993</v>
          </cell>
          <cell r="AC45">
            <v>0.46329999999999993</v>
          </cell>
          <cell r="AD45">
            <v>0.46329999999999993</v>
          </cell>
          <cell r="AE45">
            <v>0.38419999999999999</v>
          </cell>
          <cell r="AF45">
            <v>0.38419999999999999</v>
          </cell>
          <cell r="AG45">
            <v>0.38419999999999999</v>
          </cell>
          <cell r="AH45">
            <v>0.38419999999999999</v>
          </cell>
          <cell r="AI45">
            <v>0.35029999999999994</v>
          </cell>
          <cell r="AJ45">
            <v>0.35029999999999994</v>
          </cell>
          <cell r="AK45">
            <v>0.35029999999999994</v>
          </cell>
          <cell r="AL45">
            <v>0.35029999999999994</v>
          </cell>
          <cell r="AM45">
            <v>0.35029999999999994</v>
          </cell>
          <cell r="AN45">
            <v>0.35029999999999994</v>
          </cell>
          <cell r="AO45">
            <v>0.48589999999999994</v>
          </cell>
        </row>
        <row r="46">
          <cell r="X46" t="str">
            <v>SkyLtVLTGlass2</v>
          </cell>
          <cell r="Y46">
            <v>0</v>
          </cell>
          <cell r="Z46">
            <v>0.79099999999999993</v>
          </cell>
          <cell r="AA46">
            <v>0.51979999999999993</v>
          </cell>
          <cell r="AB46">
            <v>0.64409999999999989</v>
          </cell>
          <cell r="AC46">
            <v>0.64409999999999989</v>
          </cell>
          <cell r="AD46">
            <v>0.64409999999999989</v>
          </cell>
          <cell r="AE46">
            <v>0.64409999999999989</v>
          </cell>
          <cell r="AF46">
            <v>0.64409999999999989</v>
          </cell>
          <cell r="AG46">
            <v>0.64409999999999989</v>
          </cell>
          <cell r="AH46">
            <v>0.64409999999999989</v>
          </cell>
          <cell r="AI46">
            <v>0.51979999999999993</v>
          </cell>
          <cell r="AJ46">
            <v>0.51979999999999993</v>
          </cell>
          <cell r="AK46">
            <v>0.51979999999999993</v>
          </cell>
          <cell r="AL46">
            <v>0.51979999999999993</v>
          </cell>
          <cell r="AM46">
            <v>0.51979999999999993</v>
          </cell>
          <cell r="AN46">
            <v>0.51979999999999993</v>
          </cell>
          <cell r="AO46">
            <v>0.79099999999999993</v>
          </cell>
        </row>
        <row r="47">
          <cell r="X47" t="str">
            <v>SkyLtVLTGlass5</v>
          </cell>
          <cell r="Y47">
            <v>0</v>
          </cell>
          <cell r="Z47">
            <v>0.79099999999999993</v>
          </cell>
          <cell r="AA47">
            <v>0.40679999999999994</v>
          </cell>
          <cell r="AB47">
            <v>0.45199999999999996</v>
          </cell>
          <cell r="AC47">
            <v>0.45199999999999996</v>
          </cell>
          <cell r="AD47">
            <v>0.45199999999999996</v>
          </cell>
          <cell r="AE47">
            <v>0.45199999999999996</v>
          </cell>
          <cell r="AF47">
            <v>0.45199999999999996</v>
          </cell>
          <cell r="AG47">
            <v>0.45199999999999996</v>
          </cell>
          <cell r="AH47">
            <v>0.45199999999999996</v>
          </cell>
          <cell r="AI47">
            <v>0.40679999999999994</v>
          </cell>
          <cell r="AJ47">
            <v>0.40679999999999994</v>
          </cell>
          <cell r="AK47">
            <v>0.40679999999999994</v>
          </cell>
          <cell r="AL47">
            <v>0.40679999999999994</v>
          </cell>
          <cell r="AM47">
            <v>0.40679999999999994</v>
          </cell>
          <cell r="AN47">
            <v>0.40679999999999994</v>
          </cell>
          <cell r="AO47">
            <v>0.79099999999999993</v>
          </cell>
        </row>
        <row r="48">
          <cell r="X48" t="str">
            <v>SkyLtVLTPlastic2</v>
          </cell>
          <cell r="Y48">
            <v>0</v>
          </cell>
          <cell r="Z48">
            <v>0.77969999999999984</v>
          </cell>
          <cell r="AA48">
            <v>0.77969999999999984</v>
          </cell>
          <cell r="AB48">
            <v>0.77969999999999984</v>
          </cell>
          <cell r="AC48">
            <v>0.77969999999999984</v>
          </cell>
          <cell r="AD48">
            <v>0.77969999999999984</v>
          </cell>
          <cell r="AE48">
            <v>0.77969999999999984</v>
          </cell>
          <cell r="AF48">
            <v>0.77969999999999984</v>
          </cell>
          <cell r="AG48">
            <v>0.77969999999999984</v>
          </cell>
          <cell r="AH48">
            <v>0.77969999999999984</v>
          </cell>
          <cell r="AI48">
            <v>0.77969999999999984</v>
          </cell>
          <cell r="AJ48">
            <v>0.77969999999999984</v>
          </cell>
          <cell r="AK48">
            <v>0.77969999999999984</v>
          </cell>
          <cell r="AL48">
            <v>0.77969999999999984</v>
          </cell>
          <cell r="AM48">
            <v>0.77969999999999984</v>
          </cell>
          <cell r="AN48">
            <v>0.77969999999999984</v>
          </cell>
          <cell r="AO48">
            <v>0.77969999999999984</v>
          </cell>
        </row>
        <row r="49">
          <cell r="X49" t="str">
            <v>SkyLtVLTPlastic5</v>
          </cell>
          <cell r="Y49">
            <v>0</v>
          </cell>
          <cell r="Z49">
            <v>0.64409999999999989</v>
          </cell>
          <cell r="AA49">
            <v>0.64409999999999989</v>
          </cell>
          <cell r="AB49">
            <v>0.64409999999999989</v>
          </cell>
          <cell r="AC49">
            <v>0.64409999999999989</v>
          </cell>
          <cell r="AD49">
            <v>0.64409999999999989</v>
          </cell>
          <cell r="AE49">
            <v>0.64409999999999989</v>
          </cell>
          <cell r="AF49">
            <v>0.64409999999999989</v>
          </cell>
          <cell r="AG49">
            <v>0.64409999999999989</v>
          </cell>
          <cell r="AH49">
            <v>0.64409999999999989</v>
          </cell>
          <cell r="AI49">
            <v>0.64409999999999989</v>
          </cell>
          <cell r="AJ49">
            <v>0.64409999999999989</v>
          </cell>
          <cell r="AK49">
            <v>0.64409999999999989</v>
          </cell>
          <cell r="AL49">
            <v>0.64409999999999989</v>
          </cell>
          <cell r="AM49">
            <v>0.64409999999999989</v>
          </cell>
          <cell r="AN49">
            <v>0.64409999999999989</v>
          </cell>
          <cell r="AO49">
            <v>0.64409999999999989</v>
          </cell>
        </row>
      </sheetData>
      <sheetData sheetId="5"/>
      <sheetData sheetId="6"/>
      <sheetData sheetId="7">
        <row r="2">
          <cell r="B2" t="str">
            <v>0001 CZ15 MediumOffice Base</v>
          </cell>
          <cell r="C2">
            <v>0</v>
          </cell>
          <cell r="D2" t="b">
            <v>0</v>
          </cell>
          <cell r="E2" t="str">
            <v>CZ15RV2.epw</v>
          </cell>
          <cell r="F2">
            <v>15</v>
          </cell>
          <cell r="G2">
            <v>0</v>
          </cell>
          <cell r="H2">
            <v>1.024128E-3</v>
          </cell>
          <cell r="I2">
            <v>8.5837477233149301E-2</v>
          </cell>
          <cell r="J2">
            <v>0</v>
          </cell>
          <cell r="K2">
            <v>3.9450483387994533</v>
          </cell>
          <cell r="L2">
            <v>2.504407653539467</v>
          </cell>
          <cell r="M2">
            <v>0.73</v>
          </cell>
          <cell r="N2">
            <v>0.44999999999999996</v>
          </cell>
          <cell r="O2">
            <v>0.8</v>
          </cell>
          <cell r="P2">
            <v>3.8121652137271975</v>
          </cell>
          <cell r="Q2">
            <v>0.60716622873419479</v>
          </cell>
          <cell r="R2">
            <v>2.6687840419430833</v>
          </cell>
          <cell r="S2">
            <v>0.4</v>
          </cell>
          <cell r="T2">
            <v>0.31</v>
          </cell>
          <cell r="U2">
            <v>0.45199999999999996</v>
          </cell>
          <cell r="V2">
            <v>0.35029999999999994</v>
          </cell>
          <cell r="W2">
            <v>0.51979999999999993</v>
          </cell>
          <cell r="X2">
            <v>9.9999999999999995E-7</v>
          </cell>
          <cell r="Y2">
            <v>0</v>
          </cell>
          <cell r="Z2">
            <v>0</v>
          </cell>
          <cell r="AA2">
            <v>9.6875193750387503</v>
          </cell>
          <cell r="AB2">
            <v>10.763910416709722</v>
          </cell>
          <cell r="AC2">
            <v>31468.723000000002</v>
          </cell>
          <cell r="AD2">
            <v>100000</v>
          </cell>
          <cell r="AE2">
            <v>100000</v>
          </cell>
          <cell r="AF2">
            <v>450</v>
          </cell>
          <cell r="AG2">
            <v>2</v>
          </cell>
          <cell r="AH2">
            <v>0.3</v>
          </cell>
          <cell r="AI2">
            <v>0.2</v>
          </cell>
          <cell r="AJ2">
            <v>3</v>
          </cell>
          <cell r="AK2">
            <v>3</v>
          </cell>
          <cell r="AL2">
            <v>0</v>
          </cell>
          <cell r="AM2" t="str">
            <v>CZ15MediumOffice.idf</v>
          </cell>
          <cell r="AN2" t="str">
            <v>CTZ15SiteDesign.idf</v>
          </cell>
          <cell r="AO2">
            <v>0</v>
          </cell>
          <cell r="AP2">
            <v>1</v>
          </cell>
          <cell r="AQ2" t="str">
            <v>MediumOffice</v>
          </cell>
          <cell r="AR2" t="str">
            <v>Base</v>
          </cell>
          <cell r="AS2">
            <v>0</v>
          </cell>
          <cell r="AT2" t="str">
            <v>No</v>
          </cell>
          <cell r="AU2" t="str">
            <v>No</v>
          </cell>
          <cell r="AV2" t="str">
            <v>No</v>
          </cell>
          <cell r="AW2" t="str">
            <v>No</v>
          </cell>
          <cell r="AX2" t="str">
            <v>No</v>
          </cell>
          <cell r="AY2" t="str">
            <v>No</v>
          </cell>
          <cell r="AZ2" t="str">
            <v>No</v>
          </cell>
          <cell r="BA2" t="str">
            <v>No</v>
          </cell>
          <cell r="BB2" t="str">
            <v>No</v>
          </cell>
          <cell r="BC2" t="str">
            <v>No</v>
          </cell>
          <cell r="BD2" t="str">
            <v>No</v>
          </cell>
          <cell r="BE2" t="str">
            <v>No</v>
          </cell>
          <cell r="BF2" t="str">
            <v>No</v>
          </cell>
          <cell r="BG2" t="str">
            <v>No</v>
          </cell>
          <cell r="BH2" t="str">
            <v>No</v>
          </cell>
          <cell r="BI2" t="str">
            <v>No</v>
          </cell>
          <cell r="BJ2" t="str">
            <v>No</v>
          </cell>
          <cell r="BK2" t="str">
            <v>No</v>
          </cell>
          <cell r="BL2" t="str">
            <v>No</v>
          </cell>
          <cell r="BM2" t="str">
            <v>No</v>
          </cell>
          <cell r="BN2" t="str">
            <v>No</v>
          </cell>
          <cell r="BO2" t="str">
            <v>No</v>
          </cell>
          <cell r="BP2" t="str">
            <v>No</v>
          </cell>
        </row>
        <row r="3">
          <cell r="B3" t="str">
            <v>0002 CZ15 MediumOffice RoofLtR+20</v>
          </cell>
          <cell r="C3" t="str">
            <v>0001 CZ15 MediumOffice Base</v>
          </cell>
          <cell r="D3" t="b">
            <v>0</v>
          </cell>
          <cell r="E3" t="str">
            <v>CZ15RV2.epw</v>
          </cell>
          <cell r="F3">
            <v>15</v>
          </cell>
          <cell r="G3">
            <v>0</v>
          </cell>
          <cell r="H3">
            <v>1.024128E-3</v>
          </cell>
          <cell r="I3">
            <v>8.5837477233149301E-2</v>
          </cell>
          <cell r="J3">
            <v>0</v>
          </cell>
          <cell r="K3">
            <v>5.741310423499316</v>
          </cell>
          <cell r="L3">
            <v>2.504407653539467</v>
          </cell>
          <cell r="M3">
            <v>0.73</v>
          </cell>
          <cell r="N3">
            <v>0.44999999999999996</v>
          </cell>
          <cell r="O3">
            <v>0.8</v>
          </cell>
          <cell r="P3">
            <v>3.8121652137271975</v>
          </cell>
          <cell r="Q3">
            <v>0.60716622873419479</v>
          </cell>
          <cell r="R3">
            <v>2.6687840419430833</v>
          </cell>
          <cell r="S3">
            <v>0.4</v>
          </cell>
          <cell r="T3">
            <v>0.31</v>
          </cell>
          <cell r="U3">
            <v>0.45199999999999996</v>
          </cell>
          <cell r="V3">
            <v>0.35029999999999994</v>
          </cell>
          <cell r="W3">
            <v>0.51979999999999993</v>
          </cell>
          <cell r="X3">
            <v>9.9999999999999995E-7</v>
          </cell>
          <cell r="Y3">
            <v>0</v>
          </cell>
          <cell r="Z3">
            <v>0</v>
          </cell>
          <cell r="AA3">
            <v>9.6875193750387503</v>
          </cell>
          <cell r="AB3">
            <v>10.763910416709722</v>
          </cell>
          <cell r="AC3">
            <v>31468.723000000002</v>
          </cell>
          <cell r="AD3">
            <v>100000</v>
          </cell>
          <cell r="AE3">
            <v>100000</v>
          </cell>
          <cell r="AF3">
            <v>450</v>
          </cell>
          <cell r="AG3">
            <v>2</v>
          </cell>
          <cell r="AH3">
            <v>0.3</v>
          </cell>
          <cell r="AI3">
            <v>0.2</v>
          </cell>
          <cell r="AJ3">
            <v>3</v>
          </cell>
          <cell r="AK3">
            <v>3</v>
          </cell>
          <cell r="AL3">
            <v>0</v>
          </cell>
          <cell r="AM3" t="str">
            <v>CZ15MediumOffice.idf</v>
          </cell>
          <cell r="AN3" t="str">
            <v>CTZ15SiteDesign.idf</v>
          </cell>
          <cell r="AO3">
            <v>0</v>
          </cell>
          <cell r="AP3">
            <v>2</v>
          </cell>
          <cell r="AQ3" t="str">
            <v>MediumOffice</v>
          </cell>
          <cell r="AR3" t="str">
            <v>RoofLt</v>
          </cell>
          <cell r="AS3" t="str">
            <v>R+20</v>
          </cell>
          <cell r="AT3" t="str">
            <v>Yes</v>
          </cell>
          <cell r="AU3" t="str">
            <v>No</v>
          </cell>
          <cell r="AV3" t="str">
            <v>No</v>
          </cell>
          <cell r="AW3" t="str">
            <v>No</v>
          </cell>
          <cell r="AX3" t="str">
            <v>No</v>
          </cell>
          <cell r="AY3" t="str">
            <v>No</v>
          </cell>
          <cell r="AZ3" t="str">
            <v>No</v>
          </cell>
          <cell r="BA3" t="str">
            <v>No</v>
          </cell>
          <cell r="BB3" t="str">
            <v>No</v>
          </cell>
          <cell r="BC3" t="str">
            <v>No</v>
          </cell>
          <cell r="BD3" t="str">
            <v>No</v>
          </cell>
          <cell r="BE3" t="str">
            <v>No</v>
          </cell>
          <cell r="BF3" t="str">
            <v>No</v>
          </cell>
          <cell r="BG3" t="str">
            <v>No</v>
          </cell>
          <cell r="BH3" t="str">
            <v>No</v>
          </cell>
          <cell r="BI3" t="str">
            <v>No</v>
          </cell>
          <cell r="BJ3" t="str">
            <v>No</v>
          </cell>
          <cell r="BK3" t="str">
            <v>No</v>
          </cell>
          <cell r="BL3" t="str">
            <v>No</v>
          </cell>
          <cell r="BM3" t="str">
            <v>No</v>
          </cell>
          <cell r="BN3" t="str">
            <v>No</v>
          </cell>
          <cell r="BO3" t="str">
            <v>No</v>
          </cell>
          <cell r="BP3" t="str">
            <v>No</v>
          </cell>
        </row>
        <row r="4">
          <cell r="B4" t="str">
            <v>0003 CZ15 MediumOffice WallLtR+20</v>
          </cell>
          <cell r="C4" t="str">
            <v>0001 CZ15 MediumOffice Base</v>
          </cell>
          <cell r="D4" t="b">
            <v>0</v>
          </cell>
          <cell r="E4" t="str">
            <v>CZ15RV2.epw</v>
          </cell>
          <cell r="F4">
            <v>15</v>
          </cell>
          <cell r="G4">
            <v>0</v>
          </cell>
          <cell r="H4">
            <v>1.024128E-3</v>
          </cell>
          <cell r="I4">
            <v>8.5837477233149301E-2</v>
          </cell>
          <cell r="J4">
            <v>0</v>
          </cell>
          <cell r="K4">
            <v>3.9450483387994533</v>
          </cell>
          <cell r="L4">
            <v>5.3459403674670751</v>
          </cell>
          <cell r="M4">
            <v>0.73</v>
          </cell>
          <cell r="N4">
            <v>0.44999999999999996</v>
          </cell>
          <cell r="O4">
            <v>0.8</v>
          </cell>
          <cell r="P4">
            <v>3.8121652137271975</v>
          </cell>
          <cell r="Q4">
            <v>0.60716622873419479</v>
          </cell>
          <cell r="R4">
            <v>2.6687840419430833</v>
          </cell>
          <cell r="S4">
            <v>0.4</v>
          </cell>
          <cell r="T4">
            <v>0.31</v>
          </cell>
          <cell r="U4">
            <v>0.45199999999999996</v>
          </cell>
          <cell r="V4">
            <v>0.35029999999999994</v>
          </cell>
          <cell r="W4">
            <v>0.51979999999999993</v>
          </cell>
          <cell r="X4">
            <v>9.9999999999999995E-7</v>
          </cell>
          <cell r="Y4">
            <v>0</v>
          </cell>
          <cell r="Z4">
            <v>0</v>
          </cell>
          <cell r="AA4">
            <v>9.6875193750387503</v>
          </cell>
          <cell r="AB4">
            <v>10.763910416709722</v>
          </cell>
          <cell r="AC4">
            <v>31468.723000000002</v>
          </cell>
          <cell r="AD4">
            <v>100000</v>
          </cell>
          <cell r="AE4">
            <v>100000</v>
          </cell>
          <cell r="AF4">
            <v>450</v>
          </cell>
          <cell r="AG4">
            <v>2</v>
          </cell>
          <cell r="AH4">
            <v>0.3</v>
          </cell>
          <cell r="AI4">
            <v>0.2</v>
          </cell>
          <cell r="AJ4">
            <v>3</v>
          </cell>
          <cell r="AK4">
            <v>3</v>
          </cell>
          <cell r="AL4">
            <v>0</v>
          </cell>
          <cell r="AM4" t="str">
            <v>CZ15MediumOffice.idf</v>
          </cell>
          <cell r="AN4" t="str">
            <v>CTZ15SiteDesign.idf</v>
          </cell>
          <cell r="AO4">
            <v>0</v>
          </cell>
          <cell r="AP4">
            <v>3</v>
          </cell>
          <cell r="AQ4" t="str">
            <v>MediumOffice</v>
          </cell>
          <cell r="AR4" t="str">
            <v>WallLt</v>
          </cell>
          <cell r="AS4" t="str">
            <v>R+20</v>
          </cell>
          <cell r="AT4" t="str">
            <v>No</v>
          </cell>
          <cell r="AU4" t="str">
            <v>Yes</v>
          </cell>
          <cell r="AV4" t="str">
            <v>No</v>
          </cell>
          <cell r="AW4" t="str">
            <v>No</v>
          </cell>
          <cell r="AX4" t="str">
            <v>No</v>
          </cell>
          <cell r="AY4" t="str">
            <v>No</v>
          </cell>
          <cell r="AZ4" t="str">
            <v>No</v>
          </cell>
          <cell r="BA4" t="str">
            <v>No</v>
          </cell>
          <cell r="BB4" t="str">
            <v>No</v>
          </cell>
          <cell r="BC4" t="str">
            <v>No</v>
          </cell>
          <cell r="BD4" t="str">
            <v>No</v>
          </cell>
          <cell r="BE4" t="str">
            <v>No</v>
          </cell>
          <cell r="BF4" t="str">
            <v>No</v>
          </cell>
          <cell r="BG4" t="str">
            <v>No</v>
          </cell>
          <cell r="BH4" t="str">
            <v>No</v>
          </cell>
          <cell r="BI4" t="str">
            <v>No</v>
          </cell>
          <cell r="BJ4" t="str">
            <v>No</v>
          </cell>
          <cell r="BK4" t="str">
            <v>No</v>
          </cell>
          <cell r="BL4" t="str">
            <v>No</v>
          </cell>
          <cell r="BM4" t="str">
            <v>No</v>
          </cell>
          <cell r="BN4" t="str">
            <v>No</v>
          </cell>
          <cell r="BO4" t="str">
            <v>No</v>
          </cell>
          <cell r="BP4" t="str">
            <v>No</v>
          </cell>
        </row>
        <row r="5">
          <cell r="B5" t="str">
            <v>0004 CZ15 MediumOffice UnhtSlabF24vR-5</v>
          </cell>
          <cell r="C5" t="str">
            <v>0001 CZ15 MediumOffice Base</v>
          </cell>
          <cell r="D5" t="b">
            <v>0</v>
          </cell>
          <cell r="E5" t="str">
            <v>CZ15RV2.epw</v>
          </cell>
          <cell r="F5">
            <v>15</v>
          </cell>
          <cell r="G5">
            <v>0</v>
          </cell>
          <cell r="H5">
            <v>1.024128E-3</v>
          </cell>
          <cell r="I5">
            <v>8.5837477233149301E-2</v>
          </cell>
          <cell r="J5">
            <v>0</v>
          </cell>
          <cell r="K5">
            <v>3.9450483387994533</v>
          </cell>
          <cell r="L5">
            <v>2.504407653539467</v>
          </cell>
          <cell r="M5">
            <v>0.57999999999999996</v>
          </cell>
          <cell r="N5">
            <v>0.44999999999999996</v>
          </cell>
          <cell r="O5">
            <v>0.8</v>
          </cell>
          <cell r="P5">
            <v>3.8121652137271975</v>
          </cell>
          <cell r="Q5">
            <v>0.60716622873419479</v>
          </cell>
          <cell r="R5">
            <v>2.6687840419430833</v>
          </cell>
          <cell r="S5">
            <v>0.4</v>
          </cell>
          <cell r="T5">
            <v>0.31</v>
          </cell>
          <cell r="U5">
            <v>0.45199999999999996</v>
          </cell>
          <cell r="V5">
            <v>0.35029999999999994</v>
          </cell>
          <cell r="W5">
            <v>0.51979999999999993</v>
          </cell>
          <cell r="X5">
            <v>9.9999999999999995E-7</v>
          </cell>
          <cell r="Y5">
            <v>0</v>
          </cell>
          <cell r="Z5">
            <v>0</v>
          </cell>
          <cell r="AA5">
            <v>9.6875193750387503</v>
          </cell>
          <cell r="AB5">
            <v>10.763910416709722</v>
          </cell>
          <cell r="AC5">
            <v>31468.723000000002</v>
          </cell>
          <cell r="AD5">
            <v>100000</v>
          </cell>
          <cell r="AE5">
            <v>100000</v>
          </cell>
          <cell r="AF5">
            <v>450</v>
          </cell>
          <cell r="AG5">
            <v>2</v>
          </cell>
          <cell r="AH5">
            <v>0.3</v>
          </cell>
          <cell r="AI5">
            <v>0.2</v>
          </cell>
          <cell r="AJ5">
            <v>3</v>
          </cell>
          <cell r="AK5">
            <v>3</v>
          </cell>
          <cell r="AL5">
            <v>0</v>
          </cell>
          <cell r="AM5" t="str">
            <v>CZ15MediumOffice.idf</v>
          </cell>
          <cell r="AN5" t="str">
            <v>CTZ15SiteDesign.idf</v>
          </cell>
          <cell r="AO5">
            <v>0</v>
          </cell>
          <cell r="AP5">
            <v>4</v>
          </cell>
          <cell r="AQ5" t="str">
            <v>MediumOffice</v>
          </cell>
          <cell r="AR5" t="str">
            <v>UnhtSlabF</v>
          </cell>
          <cell r="AS5" t="str">
            <v>24vR-5</v>
          </cell>
          <cell r="AT5" t="str">
            <v>No</v>
          </cell>
          <cell r="AU5" t="str">
            <v>No</v>
          </cell>
          <cell r="AV5" t="str">
            <v>No</v>
          </cell>
          <cell r="AW5" t="str">
            <v>No</v>
          </cell>
          <cell r="AX5" t="str">
            <v>No</v>
          </cell>
          <cell r="AY5" t="str">
            <v>No</v>
          </cell>
          <cell r="AZ5" t="str">
            <v>No</v>
          </cell>
          <cell r="BA5" t="str">
            <v>No</v>
          </cell>
          <cell r="BB5" t="str">
            <v>No</v>
          </cell>
          <cell r="BC5" t="str">
            <v>No</v>
          </cell>
          <cell r="BD5" t="str">
            <v>No</v>
          </cell>
          <cell r="BE5" t="str">
            <v>No</v>
          </cell>
          <cell r="BF5" t="str">
            <v>No</v>
          </cell>
          <cell r="BG5" t="str">
            <v>No</v>
          </cell>
          <cell r="BH5" t="str">
            <v>No</v>
          </cell>
          <cell r="BI5" t="str">
            <v>No</v>
          </cell>
          <cell r="BJ5" t="str">
            <v>No</v>
          </cell>
          <cell r="BK5" t="str">
            <v>No</v>
          </cell>
          <cell r="BL5" t="str">
            <v>No</v>
          </cell>
          <cell r="BM5" t="str">
            <v>No</v>
          </cell>
          <cell r="BN5" t="str">
            <v>No</v>
          </cell>
          <cell r="BO5" t="str">
            <v>No</v>
          </cell>
          <cell r="BP5" t="str">
            <v>No</v>
          </cell>
        </row>
        <row r="6">
          <cell r="B6" t="str">
            <v>0005 CZ15 MediumOffice BaseInfil+5</v>
          </cell>
          <cell r="C6" t="str">
            <v>0001 CZ15 MediumOffice Base</v>
          </cell>
          <cell r="D6" t="b">
            <v>0</v>
          </cell>
          <cell r="E6" t="str">
            <v>CZ15RV2.epw</v>
          </cell>
          <cell r="F6">
            <v>15</v>
          </cell>
          <cell r="G6">
            <v>0</v>
          </cell>
          <cell r="H6">
            <v>1.0753344E-3</v>
          </cell>
          <cell r="I6">
            <v>8.5837477233149301E-2</v>
          </cell>
          <cell r="J6">
            <v>0</v>
          </cell>
          <cell r="K6">
            <v>3.9450483387994533</v>
          </cell>
          <cell r="L6">
            <v>2.504407653539467</v>
          </cell>
          <cell r="M6">
            <v>0.73</v>
          </cell>
          <cell r="N6">
            <v>0.44999999999999996</v>
          </cell>
          <cell r="O6">
            <v>0.8</v>
          </cell>
          <cell r="P6">
            <v>3.8121652137271975</v>
          </cell>
          <cell r="Q6">
            <v>0.60716622873419479</v>
          </cell>
          <cell r="R6">
            <v>2.6687840419430833</v>
          </cell>
          <cell r="S6">
            <v>0.4</v>
          </cell>
          <cell r="T6">
            <v>0.31</v>
          </cell>
          <cell r="U6">
            <v>0.45199999999999996</v>
          </cell>
          <cell r="V6">
            <v>0.35029999999999994</v>
          </cell>
          <cell r="W6">
            <v>0.51979999999999993</v>
          </cell>
          <cell r="X6">
            <v>9.9999999999999995E-7</v>
          </cell>
          <cell r="Y6">
            <v>0</v>
          </cell>
          <cell r="Z6">
            <v>0</v>
          </cell>
          <cell r="AA6">
            <v>9.6875193750387503</v>
          </cell>
          <cell r="AB6">
            <v>10.763910416709722</v>
          </cell>
          <cell r="AC6">
            <v>31468.723000000002</v>
          </cell>
          <cell r="AD6">
            <v>100000</v>
          </cell>
          <cell r="AE6">
            <v>100000</v>
          </cell>
          <cell r="AF6">
            <v>450</v>
          </cell>
          <cell r="AG6">
            <v>2</v>
          </cell>
          <cell r="AH6">
            <v>0.3</v>
          </cell>
          <cell r="AI6">
            <v>0.2</v>
          </cell>
          <cell r="AJ6">
            <v>3</v>
          </cell>
          <cell r="AK6">
            <v>3</v>
          </cell>
          <cell r="AL6">
            <v>0</v>
          </cell>
          <cell r="AM6" t="str">
            <v>CZ15MediumOffice.idf</v>
          </cell>
          <cell r="AN6" t="str">
            <v>CTZ15SiteDesign.idf</v>
          </cell>
          <cell r="AO6">
            <v>0</v>
          </cell>
          <cell r="AP6">
            <v>5</v>
          </cell>
          <cell r="AQ6" t="str">
            <v>MediumOffice</v>
          </cell>
          <cell r="AR6" t="str">
            <v>Base</v>
          </cell>
          <cell r="AS6" t="str">
            <v>Infil+5</v>
          </cell>
          <cell r="AT6" t="str">
            <v>No</v>
          </cell>
          <cell r="AU6" t="str">
            <v>No</v>
          </cell>
          <cell r="AV6" t="str">
            <v>No</v>
          </cell>
          <cell r="AW6" t="str">
            <v>No</v>
          </cell>
          <cell r="AX6" t="str">
            <v>No</v>
          </cell>
          <cell r="AY6" t="str">
            <v>No</v>
          </cell>
          <cell r="AZ6" t="str">
            <v>No</v>
          </cell>
          <cell r="BA6" t="str">
            <v>No</v>
          </cell>
          <cell r="BB6" t="str">
            <v>No</v>
          </cell>
          <cell r="BC6" t="str">
            <v>No</v>
          </cell>
          <cell r="BD6" t="str">
            <v>No</v>
          </cell>
          <cell r="BE6" t="str">
            <v>No</v>
          </cell>
          <cell r="BF6" t="str">
            <v>No</v>
          </cell>
          <cell r="BG6" t="str">
            <v>No</v>
          </cell>
          <cell r="BH6" t="str">
            <v>No</v>
          </cell>
          <cell r="BI6" t="str">
            <v>No</v>
          </cell>
          <cell r="BJ6" t="str">
            <v>No</v>
          </cell>
          <cell r="BK6" t="str">
            <v>No</v>
          </cell>
          <cell r="BL6" t="str">
            <v>No</v>
          </cell>
          <cell r="BM6" t="str">
            <v>No</v>
          </cell>
          <cell r="BN6" t="str">
            <v>No</v>
          </cell>
          <cell r="BO6" t="str">
            <v>No</v>
          </cell>
          <cell r="BP6" t="str">
            <v>No</v>
          </cell>
        </row>
        <row r="7">
          <cell r="B7" t="str">
            <v>0006 CZ15 MediumOffice WinU-20</v>
          </cell>
          <cell r="C7" t="str">
            <v>0001 CZ15 MediumOffice Base</v>
          </cell>
          <cell r="D7" t="b">
            <v>0</v>
          </cell>
          <cell r="E7" t="str">
            <v>CZ15RV2.epw</v>
          </cell>
          <cell r="F7">
            <v>15</v>
          </cell>
          <cell r="G7">
            <v>0</v>
          </cell>
          <cell r="H7">
            <v>1.024128E-3</v>
          </cell>
          <cell r="I7">
            <v>8.5837477233149301E-2</v>
          </cell>
          <cell r="J7">
            <v>0</v>
          </cell>
          <cell r="K7">
            <v>3.9450483387994533</v>
          </cell>
          <cell r="L7">
            <v>2.504407653539467</v>
          </cell>
          <cell r="M7">
            <v>0.73</v>
          </cell>
          <cell r="N7">
            <v>0.44999999999999996</v>
          </cell>
          <cell r="O7">
            <v>0.8</v>
          </cell>
          <cell r="P7">
            <v>3.8121652137271975</v>
          </cell>
          <cell r="Q7">
            <v>0.60716622873419479</v>
          </cell>
          <cell r="R7">
            <v>2.1350272335544669</v>
          </cell>
          <cell r="S7">
            <v>0.4</v>
          </cell>
          <cell r="T7">
            <v>0.31</v>
          </cell>
          <cell r="U7">
            <v>0.45199999999999996</v>
          </cell>
          <cell r="V7">
            <v>0.35029999999999994</v>
          </cell>
          <cell r="W7">
            <v>0.51979999999999993</v>
          </cell>
          <cell r="X7">
            <v>9.9999999999999995E-7</v>
          </cell>
          <cell r="Y7">
            <v>0</v>
          </cell>
          <cell r="Z7">
            <v>0</v>
          </cell>
          <cell r="AA7">
            <v>9.6875193750387503</v>
          </cell>
          <cell r="AB7">
            <v>10.763910416709722</v>
          </cell>
          <cell r="AC7">
            <v>31468.723000000002</v>
          </cell>
          <cell r="AD7">
            <v>100000</v>
          </cell>
          <cell r="AE7">
            <v>100000</v>
          </cell>
          <cell r="AF7">
            <v>450</v>
          </cell>
          <cell r="AG7">
            <v>2</v>
          </cell>
          <cell r="AH7">
            <v>0.3</v>
          </cell>
          <cell r="AI7">
            <v>0.2</v>
          </cell>
          <cell r="AJ7">
            <v>3</v>
          </cell>
          <cell r="AK7">
            <v>3</v>
          </cell>
          <cell r="AL7">
            <v>0</v>
          </cell>
          <cell r="AM7" t="str">
            <v>CZ15MediumOffice.idf</v>
          </cell>
          <cell r="AN7" t="str">
            <v>CTZ15SiteDesign.idf</v>
          </cell>
          <cell r="AO7">
            <v>0</v>
          </cell>
          <cell r="AP7">
            <v>6</v>
          </cell>
          <cell r="AQ7" t="str">
            <v>MediumOffice</v>
          </cell>
          <cell r="AR7" t="str">
            <v>WinU</v>
          </cell>
          <cell r="AS7">
            <v>-20</v>
          </cell>
          <cell r="AT7" t="str">
            <v>No</v>
          </cell>
          <cell r="AU7" t="str">
            <v>No</v>
          </cell>
          <cell r="AV7" t="str">
            <v>No</v>
          </cell>
          <cell r="AW7" t="str">
            <v>No</v>
          </cell>
          <cell r="AX7" t="str">
            <v>No</v>
          </cell>
          <cell r="AY7" t="str">
            <v>No</v>
          </cell>
          <cell r="AZ7" t="str">
            <v>Yes</v>
          </cell>
          <cell r="BA7" t="str">
            <v>No</v>
          </cell>
          <cell r="BB7" t="str">
            <v>No</v>
          </cell>
          <cell r="BC7" t="str">
            <v>No</v>
          </cell>
          <cell r="BD7" t="str">
            <v>No</v>
          </cell>
          <cell r="BE7" t="str">
            <v>No</v>
          </cell>
          <cell r="BF7" t="str">
            <v>No</v>
          </cell>
          <cell r="BG7" t="str">
            <v>No</v>
          </cell>
          <cell r="BH7" t="str">
            <v>No</v>
          </cell>
          <cell r="BI7" t="str">
            <v>No</v>
          </cell>
          <cell r="BJ7" t="str">
            <v>No</v>
          </cell>
          <cell r="BK7" t="str">
            <v>No</v>
          </cell>
          <cell r="BL7" t="str">
            <v>No</v>
          </cell>
          <cell r="BM7" t="str">
            <v>No</v>
          </cell>
          <cell r="BN7" t="str">
            <v>No</v>
          </cell>
          <cell r="BO7" t="str">
            <v>No</v>
          </cell>
          <cell r="BP7" t="str">
            <v>No</v>
          </cell>
        </row>
        <row r="8">
          <cell r="B8" t="str">
            <v>0007 CZ15 MediumOffice WinSHGC-20</v>
          </cell>
          <cell r="C8" t="str">
            <v>0001 CZ15 MediumOffice Base</v>
          </cell>
          <cell r="D8" t="b">
            <v>1</v>
          </cell>
          <cell r="E8" t="str">
            <v>CZ15RV2.epw</v>
          </cell>
          <cell r="F8">
            <v>15</v>
          </cell>
          <cell r="G8">
            <v>0</v>
          </cell>
          <cell r="H8">
            <v>1.024128E-3</v>
          </cell>
          <cell r="I8">
            <v>8.5837477233149301E-2</v>
          </cell>
          <cell r="J8">
            <v>0</v>
          </cell>
          <cell r="K8">
            <v>3.9450483387994533</v>
          </cell>
          <cell r="L8">
            <v>2.504407653539467</v>
          </cell>
          <cell r="M8">
            <v>0.73</v>
          </cell>
          <cell r="N8">
            <v>0.44999999999999996</v>
          </cell>
          <cell r="O8">
            <v>0.8</v>
          </cell>
          <cell r="P8">
            <v>3.8121652137271975</v>
          </cell>
          <cell r="Q8">
            <v>0.60716622873419479</v>
          </cell>
          <cell r="R8">
            <v>2.6687840419430833</v>
          </cell>
          <cell r="S8">
            <v>0.32000000000000006</v>
          </cell>
          <cell r="T8">
            <v>0.248</v>
          </cell>
          <cell r="U8">
            <v>0.45199999999999996</v>
          </cell>
          <cell r="V8">
            <v>0.35029999999999994</v>
          </cell>
          <cell r="W8">
            <v>0.51979999999999993</v>
          </cell>
          <cell r="X8">
            <v>9.9999999999999995E-7</v>
          </cell>
          <cell r="Y8">
            <v>0</v>
          </cell>
          <cell r="Z8">
            <v>0</v>
          </cell>
          <cell r="AA8">
            <v>9.6875193750387503</v>
          </cell>
          <cell r="AB8">
            <v>10.763910416709722</v>
          </cell>
          <cell r="AC8">
            <v>31468.723000000002</v>
          </cell>
          <cell r="AD8">
            <v>100000</v>
          </cell>
          <cell r="AE8">
            <v>100000</v>
          </cell>
          <cell r="AF8">
            <v>450</v>
          </cell>
          <cell r="AG8">
            <v>2</v>
          </cell>
          <cell r="AH8">
            <v>0.3</v>
          </cell>
          <cell r="AI8">
            <v>0.2</v>
          </cell>
          <cell r="AJ8">
            <v>3</v>
          </cell>
          <cell r="AK8">
            <v>3</v>
          </cell>
          <cell r="AL8">
            <v>0</v>
          </cell>
          <cell r="AM8" t="str">
            <v>CZ15MediumOffice.idf</v>
          </cell>
          <cell r="AN8" t="str">
            <v>CTZ15SiteDesign.idf</v>
          </cell>
          <cell r="AO8">
            <v>0</v>
          </cell>
          <cell r="AP8">
            <v>7</v>
          </cell>
          <cell r="AQ8" t="str">
            <v>MediumOffice</v>
          </cell>
          <cell r="AR8" t="str">
            <v>WinSHGC</v>
          </cell>
          <cell r="AS8">
            <v>-20</v>
          </cell>
          <cell r="AT8" t="str">
            <v>No</v>
          </cell>
          <cell r="AU8" t="str">
            <v>No</v>
          </cell>
          <cell r="AV8" t="str">
            <v>No</v>
          </cell>
          <cell r="AW8" t="str">
            <v>No</v>
          </cell>
          <cell r="AX8" t="str">
            <v>No</v>
          </cell>
          <cell r="AY8" t="str">
            <v>No</v>
          </cell>
          <cell r="AZ8" t="str">
            <v>No</v>
          </cell>
          <cell r="BA8" t="str">
            <v>Yes</v>
          </cell>
          <cell r="BB8" t="str">
            <v>No</v>
          </cell>
          <cell r="BC8" t="str">
            <v>No</v>
          </cell>
          <cell r="BD8" t="str">
            <v>No</v>
          </cell>
          <cell r="BE8" t="str">
            <v>No</v>
          </cell>
          <cell r="BF8" t="str">
            <v>No</v>
          </cell>
          <cell r="BG8" t="str">
            <v>No</v>
          </cell>
          <cell r="BH8" t="str">
            <v>No</v>
          </cell>
          <cell r="BI8" t="str">
            <v>No</v>
          </cell>
          <cell r="BJ8" t="str">
            <v>No</v>
          </cell>
          <cell r="BK8" t="str">
            <v>No</v>
          </cell>
          <cell r="BL8" t="str">
            <v>No</v>
          </cell>
          <cell r="BM8" t="str">
            <v>No</v>
          </cell>
          <cell r="BN8" t="str">
            <v>No</v>
          </cell>
          <cell r="BO8" t="str">
            <v>No</v>
          </cell>
          <cell r="BP8" t="str">
            <v>No</v>
          </cell>
        </row>
        <row r="9">
          <cell r="B9" t="str">
            <v>0008 CZ15 MediumOffice WinU_SHGC-20</v>
          </cell>
          <cell r="C9" t="str">
            <v>0001 CZ15 MediumOffice Base</v>
          </cell>
          <cell r="D9" t="b">
            <v>1</v>
          </cell>
          <cell r="E9" t="str">
            <v>CZ15RV2.epw</v>
          </cell>
          <cell r="F9">
            <v>15</v>
          </cell>
          <cell r="G9">
            <v>0</v>
          </cell>
          <cell r="H9">
            <v>1.024128E-3</v>
          </cell>
          <cell r="I9">
            <v>8.5837477233149301E-2</v>
          </cell>
          <cell r="J9">
            <v>0</v>
          </cell>
          <cell r="K9">
            <v>3.9450483387994533</v>
          </cell>
          <cell r="L9">
            <v>2.504407653539467</v>
          </cell>
          <cell r="M9">
            <v>0.73</v>
          </cell>
          <cell r="N9">
            <v>0.44999999999999996</v>
          </cell>
          <cell r="O9">
            <v>0.8</v>
          </cell>
          <cell r="P9">
            <v>3.8121652137271975</v>
          </cell>
          <cell r="Q9">
            <v>0.60716622873419479</v>
          </cell>
          <cell r="R9">
            <v>2.1350272335544669</v>
          </cell>
          <cell r="S9">
            <v>0.32000000000000006</v>
          </cell>
          <cell r="T9">
            <v>0.248</v>
          </cell>
          <cell r="U9">
            <v>0.45199999999999996</v>
          </cell>
          <cell r="V9">
            <v>0.35029999999999994</v>
          </cell>
          <cell r="W9">
            <v>0.51979999999999993</v>
          </cell>
          <cell r="X9">
            <v>9.9999999999999995E-7</v>
          </cell>
          <cell r="Y9">
            <v>0</v>
          </cell>
          <cell r="Z9">
            <v>0</v>
          </cell>
          <cell r="AA9">
            <v>9.6875193750387503</v>
          </cell>
          <cell r="AB9">
            <v>10.763910416709722</v>
          </cell>
          <cell r="AC9">
            <v>31468.723000000002</v>
          </cell>
          <cell r="AD9">
            <v>100000</v>
          </cell>
          <cell r="AE9">
            <v>100000</v>
          </cell>
          <cell r="AF9">
            <v>450</v>
          </cell>
          <cell r="AG9">
            <v>2</v>
          </cell>
          <cell r="AH9">
            <v>0.3</v>
          </cell>
          <cell r="AI9">
            <v>0.2</v>
          </cell>
          <cell r="AJ9">
            <v>3</v>
          </cell>
          <cell r="AK9">
            <v>3</v>
          </cell>
          <cell r="AL9">
            <v>0</v>
          </cell>
          <cell r="AM9" t="str">
            <v>CZ15MediumOffice.idf</v>
          </cell>
          <cell r="AN9" t="str">
            <v>CTZ15SiteDesign.idf</v>
          </cell>
          <cell r="AO9">
            <v>0</v>
          </cell>
          <cell r="AP9">
            <v>8</v>
          </cell>
          <cell r="AQ9" t="str">
            <v>MediumOffice</v>
          </cell>
          <cell r="AR9" t="str">
            <v>WinU_SHGC</v>
          </cell>
          <cell r="AS9">
            <v>-20</v>
          </cell>
          <cell r="AT9" t="str">
            <v>No</v>
          </cell>
          <cell r="AU9" t="str">
            <v>No</v>
          </cell>
          <cell r="AV9" t="str">
            <v>No</v>
          </cell>
          <cell r="AW9" t="str">
            <v>No</v>
          </cell>
          <cell r="AX9" t="str">
            <v>No</v>
          </cell>
          <cell r="AY9" t="str">
            <v>No</v>
          </cell>
          <cell r="AZ9" t="str">
            <v>Yes</v>
          </cell>
          <cell r="BA9" t="str">
            <v>Yes</v>
          </cell>
          <cell r="BB9" t="str">
            <v>No</v>
          </cell>
          <cell r="BC9" t="str">
            <v>No</v>
          </cell>
          <cell r="BD9" t="str">
            <v>No</v>
          </cell>
          <cell r="BE9" t="str">
            <v>No</v>
          </cell>
          <cell r="BF9" t="str">
            <v>No</v>
          </cell>
          <cell r="BG9" t="str">
            <v>No</v>
          </cell>
          <cell r="BH9" t="str">
            <v>No</v>
          </cell>
          <cell r="BI9" t="str">
            <v>No</v>
          </cell>
          <cell r="BJ9" t="str">
            <v>No</v>
          </cell>
          <cell r="BK9" t="str">
            <v>No</v>
          </cell>
          <cell r="BL9" t="str">
            <v>No</v>
          </cell>
          <cell r="BM9" t="str">
            <v>No</v>
          </cell>
          <cell r="BN9" t="str">
            <v>No</v>
          </cell>
          <cell r="BO9" t="str">
            <v>No</v>
          </cell>
          <cell r="BP9" t="str">
            <v>No</v>
          </cell>
        </row>
        <row r="10">
          <cell r="B10" t="str">
            <v>0009 CZ15 MediumOffice LPD-20</v>
          </cell>
          <cell r="C10" t="str">
            <v>0001 CZ15 MediumOffice Base</v>
          </cell>
          <cell r="D10" t="b">
            <v>1</v>
          </cell>
          <cell r="E10" t="str">
            <v>CZ15RV2.epw</v>
          </cell>
          <cell r="F10">
            <v>15</v>
          </cell>
          <cell r="G10">
            <v>0</v>
          </cell>
          <cell r="H10">
            <v>1.024128E-3</v>
          </cell>
          <cell r="I10">
            <v>8.5837477233149301E-2</v>
          </cell>
          <cell r="J10">
            <v>0</v>
          </cell>
          <cell r="K10">
            <v>3.9450483387994533</v>
          </cell>
          <cell r="L10">
            <v>2.504407653539467</v>
          </cell>
          <cell r="M10">
            <v>0.73</v>
          </cell>
          <cell r="N10">
            <v>0.44999999999999996</v>
          </cell>
          <cell r="O10">
            <v>0.8</v>
          </cell>
          <cell r="P10">
            <v>3.8121652137271975</v>
          </cell>
          <cell r="Q10">
            <v>0.60716622873419479</v>
          </cell>
          <cell r="R10">
            <v>2.6687840419430833</v>
          </cell>
          <cell r="S10">
            <v>0.4</v>
          </cell>
          <cell r="T10">
            <v>0.31</v>
          </cell>
          <cell r="U10">
            <v>0.45199999999999996</v>
          </cell>
          <cell r="V10">
            <v>0.35029999999999994</v>
          </cell>
          <cell r="W10">
            <v>0.51979999999999993</v>
          </cell>
          <cell r="X10">
            <v>9.9999999999999995E-7</v>
          </cell>
          <cell r="Y10">
            <v>0</v>
          </cell>
          <cell r="Z10">
            <v>0</v>
          </cell>
          <cell r="AA10">
            <v>7.7500155000310009</v>
          </cell>
          <cell r="AB10">
            <v>10.763910416709722</v>
          </cell>
          <cell r="AC10">
            <v>31468.723000000002</v>
          </cell>
          <cell r="AD10">
            <v>100000</v>
          </cell>
          <cell r="AE10">
            <v>100000</v>
          </cell>
          <cell r="AF10">
            <v>450</v>
          </cell>
          <cell r="AG10">
            <v>2</v>
          </cell>
          <cell r="AH10">
            <v>0.3</v>
          </cell>
          <cell r="AI10">
            <v>0.2</v>
          </cell>
          <cell r="AJ10">
            <v>3</v>
          </cell>
          <cell r="AK10">
            <v>3</v>
          </cell>
          <cell r="AL10">
            <v>0</v>
          </cell>
          <cell r="AM10" t="str">
            <v>CZ15MediumOffice.idf</v>
          </cell>
          <cell r="AN10" t="str">
            <v>CTZ15SiteDesign.idf</v>
          </cell>
          <cell r="AO10">
            <v>0</v>
          </cell>
          <cell r="AP10">
            <v>9</v>
          </cell>
          <cell r="AQ10" t="str">
            <v>MediumOffice</v>
          </cell>
          <cell r="AR10" t="str">
            <v>LPD</v>
          </cell>
          <cell r="AS10">
            <v>-20</v>
          </cell>
          <cell r="AT10" t="str">
            <v>No</v>
          </cell>
          <cell r="AU10" t="str">
            <v>No</v>
          </cell>
          <cell r="AV10" t="str">
            <v>No</v>
          </cell>
          <cell r="AW10" t="str">
            <v>No</v>
          </cell>
          <cell r="AX10" t="str">
            <v>No</v>
          </cell>
          <cell r="AY10" t="str">
            <v>No</v>
          </cell>
          <cell r="AZ10" t="str">
            <v>No</v>
          </cell>
          <cell r="BA10" t="str">
            <v>No</v>
          </cell>
          <cell r="BB10" t="str">
            <v>No</v>
          </cell>
          <cell r="BC10" t="str">
            <v>No</v>
          </cell>
          <cell r="BD10" t="str">
            <v>No</v>
          </cell>
          <cell r="BE10" t="str">
            <v>No</v>
          </cell>
          <cell r="BF10" t="str">
            <v>No</v>
          </cell>
          <cell r="BG10" t="str">
            <v>No</v>
          </cell>
          <cell r="BH10" t="str">
            <v>No</v>
          </cell>
          <cell r="BI10" t="str">
            <v>No</v>
          </cell>
          <cell r="BJ10" t="str">
            <v>No</v>
          </cell>
          <cell r="BK10" t="str">
            <v>No</v>
          </cell>
          <cell r="BL10" t="str">
            <v>No</v>
          </cell>
          <cell r="BM10" t="str">
            <v>No</v>
          </cell>
          <cell r="BN10" t="str">
            <v>No</v>
          </cell>
          <cell r="BO10" t="str">
            <v>No</v>
          </cell>
          <cell r="BP10" t="str">
            <v>No</v>
          </cell>
        </row>
        <row r="11">
          <cell r="B11" t="str">
            <v>0010 CZ15 MediumOffice LPD+20</v>
          </cell>
          <cell r="C11" t="str">
            <v>0001 CZ15 MediumOffice Base</v>
          </cell>
          <cell r="D11" t="b">
            <v>1</v>
          </cell>
          <cell r="E11" t="str">
            <v>CZ15RV2.epw</v>
          </cell>
          <cell r="F11">
            <v>15</v>
          </cell>
          <cell r="G11">
            <v>0</v>
          </cell>
          <cell r="H11">
            <v>1.024128E-3</v>
          </cell>
          <cell r="I11">
            <v>8.5837477233149301E-2</v>
          </cell>
          <cell r="J11">
            <v>0</v>
          </cell>
          <cell r="K11">
            <v>3.9450483387994533</v>
          </cell>
          <cell r="L11">
            <v>2.504407653539467</v>
          </cell>
          <cell r="M11">
            <v>0.73</v>
          </cell>
          <cell r="N11">
            <v>0.44999999999999996</v>
          </cell>
          <cell r="O11">
            <v>0.8</v>
          </cell>
          <cell r="P11">
            <v>3.8121652137271975</v>
          </cell>
          <cell r="Q11">
            <v>0.60716622873419479</v>
          </cell>
          <cell r="R11">
            <v>2.6687840419430833</v>
          </cell>
          <cell r="S11">
            <v>0.4</v>
          </cell>
          <cell r="T11">
            <v>0.31</v>
          </cell>
          <cell r="U11">
            <v>0.45199999999999996</v>
          </cell>
          <cell r="V11">
            <v>0.35029999999999994</v>
          </cell>
          <cell r="W11">
            <v>0.51979999999999993</v>
          </cell>
          <cell r="X11">
            <v>9.9999999999999995E-7</v>
          </cell>
          <cell r="Y11">
            <v>0</v>
          </cell>
          <cell r="Z11">
            <v>0</v>
          </cell>
          <cell r="AA11">
            <v>11.6250232500465</v>
          </cell>
          <cell r="AB11">
            <v>10.763910416709722</v>
          </cell>
          <cell r="AC11">
            <v>31468.723000000002</v>
          </cell>
          <cell r="AD11">
            <v>100000</v>
          </cell>
          <cell r="AE11">
            <v>100000</v>
          </cell>
          <cell r="AF11">
            <v>450</v>
          </cell>
          <cell r="AG11">
            <v>2</v>
          </cell>
          <cell r="AH11">
            <v>0.3</v>
          </cell>
          <cell r="AI11">
            <v>0.2</v>
          </cell>
          <cell r="AJ11">
            <v>3</v>
          </cell>
          <cell r="AK11">
            <v>3</v>
          </cell>
          <cell r="AL11">
            <v>0</v>
          </cell>
          <cell r="AM11" t="str">
            <v>CZ15MediumOffice.idf</v>
          </cell>
          <cell r="AN11" t="str">
            <v>CTZ15SiteDesign.idf</v>
          </cell>
          <cell r="AO11">
            <v>0</v>
          </cell>
          <cell r="AP11">
            <v>10</v>
          </cell>
          <cell r="AQ11" t="str">
            <v>MediumOffice</v>
          </cell>
          <cell r="AR11" t="str">
            <v>LPD</v>
          </cell>
          <cell r="AS11" t="str">
            <v>+20</v>
          </cell>
          <cell r="AT11" t="str">
            <v>No</v>
          </cell>
          <cell r="AU11" t="str">
            <v>No</v>
          </cell>
          <cell r="AV11" t="str">
            <v>No</v>
          </cell>
          <cell r="AW11" t="str">
            <v>No</v>
          </cell>
          <cell r="AX11" t="str">
            <v>No</v>
          </cell>
          <cell r="AY11" t="str">
            <v>No</v>
          </cell>
          <cell r="AZ11" t="str">
            <v>No</v>
          </cell>
          <cell r="BA11" t="str">
            <v>No</v>
          </cell>
          <cell r="BB11" t="str">
            <v>No</v>
          </cell>
          <cell r="BC11" t="str">
            <v>No</v>
          </cell>
          <cell r="BD11" t="str">
            <v>No</v>
          </cell>
          <cell r="BE11" t="str">
            <v>No</v>
          </cell>
          <cell r="BF11" t="str">
            <v>No</v>
          </cell>
          <cell r="BG11" t="str">
            <v>No</v>
          </cell>
          <cell r="BH11" t="str">
            <v>No</v>
          </cell>
          <cell r="BI11" t="str">
            <v>No</v>
          </cell>
          <cell r="BJ11" t="str">
            <v>No</v>
          </cell>
          <cell r="BK11" t="str">
            <v>No</v>
          </cell>
          <cell r="BL11" t="str">
            <v>No</v>
          </cell>
          <cell r="BM11" t="str">
            <v>No</v>
          </cell>
          <cell r="BN11" t="str">
            <v>No</v>
          </cell>
          <cell r="BO11" t="str">
            <v>No</v>
          </cell>
          <cell r="BP11" t="str">
            <v>No</v>
          </cell>
        </row>
        <row r="12">
          <cell r="B12" t="str">
            <v>0011 CZ15 MediumOffice EPD-20</v>
          </cell>
          <cell r="C12" t="str">
            <v>0001 CZ15 MediumOffice Base</v>
          </cell>
          <cell r="D12" t="b">
            <v>1</v>
          </cell>
          <cell r="E12" t="str">
            <v>CZ15RV2.epw</v>
          </cell>
          <cell r="F12">
            <v>15</v>
          </cell>
          <cell r="G12">
            <v>0</v>
          </cell>
          <cell r="H12">
            <v>1.024128E-3</v>
          </cell>
          <cell r="I12">
            <v>8.5837477233149301E-2</v>
          </cell>
          <cell r="J12">
            <v>0</v>
          </cell>
          <cell r="K12">
            <v>3.9450483387994533</v>
          </cell>
          <cell r="L12">
            <v>2.504407653539467</v>
          </cell>
          <cell r="M12">
            <v>0.73</v>
          </cell>
          <cell r="N12">
            <v>0.44999999999999996</v>
          </cell>
          <cell r="O12">
            <v>0.8</v>
          </cell>
          <cell r="P12">
            <v>3.8121652137271975</v>
          </cell>
          <cell r="Q12">
            <v>0.60716622873419479</v>
          </cell>
          <cell r="R12">
            <v>2.6687840419430833</v>
          </cell>
          <cell r="S12">
            <v>0.4</v>
          </cell>
          <cell r="T12">
            <v>0.31</v>
          </cell>
          <cell r="U12">
            <v>0.45199999999999996</v>
          </cell>
          <cell r="V12">
            <v>0.35029999999999994</v>
          </cell>
          <cell r="W12">
            <v>0.51979999999999993</v>
          </cell>
          <cell r="X12">
            <v>9.9999999999999995E-7</v>
          </cell>
          <cell r="Y12">
            <v>0</v>
          </cell>
          <cell r="Z12">
            <v>0</v>
          </cell>
          <cell r="AA12">
            <v>9.6875193750387503</v>
          </cell>
          <cell r="AB12">
            <v>8.6111283333677786</v>
          </cell>
          <cell r="AC12">
            <v>31468.723000000002</v>
          </cell>
          <cell r="AD12">
            <v>100000</v>
          </cell>
          <cell r="AE12">
            <v>100000</v>
          </cell>
          <cell r="AF12">
            <v>450</v>
          </cell>
          <cell r="AG12">
            <v>2</v>
          </cell>
          <cell r="AH12">
            <v>0.3</v>
          </cell>
          <cell r="AI12">
            <v>0.2</v>
          </cell>
          <cell r="AJ12">
            <v>3</v>
          </cell>
          <cell r="AK12">
            <v>3</v>
          </cell>
          <cell r="AL12">
            <v>0</v>
          </cell>
          <cell r="AM12" t="str">
            <v>CZ15MediumOffice.idf</v>
          </cell>
          <cell r="AN12" t="str">
            <v>CTZ15SiteDesign.idf</v>
          </cell>
          <cell r="AO12">
            <v>0</v>
          </cell>
          <cell r="AP12">
            <v>11</v>
          </cell>
          <cell r="AQ12" t="str">
            <v>MediumOffice</v>
          </cell>
          <cell r="AR12" t="str">
            <v>EPD</v>
          </cell>
          <cell r="AS12">
            <v>-20</v>
          </cell>
          <cell r="AT12" t="str">
            <v>No</v>
          </cell>
          <cell r="AU12" t="str">
            <v>No</v>
          </cell>
          <cell r="AV12" t="str">
            <v>No</v>
          </cell>
          <cell r="AW12" t="str">
            <v>No</v>
          </cell>
          <cell r="AX12" t="str">
            <v>No</v>
          </cell>
          <cell r="AY12" t="str">
            <v>No</v>
          </cell>
          <cell r="AZ12" t="str">
            <v>No</v>
          </cell>
          <cell r="BA12" t="str">
            <v>No</v>
          </cell>
          <cell r="BB12" t="str">
            <v>No</v>
          </cell>
          <cell r="BC12" t="str">
            <v>No</v>
          </cell>
          <cell r="BD12" t="str">
            <v>No</v>
          </cell>
          <cell r="BE12" t="str">
            <v>No</v>
          </cell>
          <cell r="BF12" t="str">
            <v>No</v>
          </cell>
          <cell r="BG12" t="str">
            <v>No</v>
          </cell>
          <cell r="BH12" t="str">
            <v>No</v>
          </cell>
          <cell r="BI12" t="str">
            <v>No</v>
          </cell>
          <cell r="BJ12" t="str">
            <v>No</v>
          </cell>
          <cell r="BK12" t="str">
            <v>No</v>
          </cell>
          <cell r="BL12" t="str">
            <v>No</v>
          </cell>
          <cell r="BM12" t="str">
            <v>No</v>
          </cell>
          <cell r="BN12" t="str">
            <v>No</v>
          </cell>
          <cell r="BO12" t="str">
            <v>No</v>
          </cell>
          <cell r="BP12" t="str">
            <v>No</v>
          </cell>
        </row>
        <row r="13">
          <cell r="B13" t="str">
            <v>0012 CZ15 MediumOffice EPD+20</v>
          </cell>
          <cell r="C13" t="str">
            <v>0001 CZ15 MediumOffice Base</v>
          </cell>
          <cell r="D13" t="b">
            <v>1</v>
          </cell>
          <cell r="E13" t="str">
            <v>CZ15RV2.epw</v>
          </cell>
          <cell r="F13">
            <v>15</v>
          </cell>
          <cell r="G13">
            <v>0</v>
          </cell>
          <cell r="H13">
            <v>1.024128E-3</v>
          </cell>
          <cell r="I13">
            <v>8.5837477233149301E-2</v>
          </cell>
          <cell r="J13">
            <v>0</v>
          </cell>
          <cell r="K13">
            <v>3.9450483387994533</v>
          </cell>
          <cell r="L13">
            <v>2.504407653539467</v>
          </cell>
          <cell r="M13">
            <v>0.73</v>
          </cell>
          <cell r="N13">
            <v>0.44999999999999996</v>
          </cell>
          <cell r="O13">
            <v>0.8</v>
          </cell>
          <cell r="P13">
            <v>3.8121652137271975</v>
          </cell>
          <cell r="Q13">
            <v>0.60716622873419479</v>
          </cell>
          <cell r="R13">
            <v>2.6687840419430833</v>
          </cell>
          <cell r="S13">
            <v>0.4</v>
          </cell>
          <cell r="T13">
            <v>0.31</v>
          </cell>
          <cell r="U13">
            <v>0.45199999999999996</v>
          </cell>
          <cell r="V13">
            <v>0.35029999999999994</v>
          </cell>
          <cell r="W13">
            <v>0.51979999999999993</v>
          </cell>
          <cell r="X13">
            <v>9.9999999999999995E-7</v>
          </cell>
          <cell r="Y13">
            <v>0</v>
          </cell>
          <cell r="Z13">
            <v>0</v>
          </cell>
          <cell r="AA13">
            <v>9.6875193750387503</v>
          </cell>
          <cell r="AB13">
            <v>12.916692500051665</v>
          </cell>
          <cell r="AC13">
            <v>31468.723000000002</v>
          </cell>
          <cell r="AD13">
            <v>100000</v>
          </cell>
          <cell r="AE13">
            <v>100000</v>
          </cell>
          <cell r="AF13">
            <v>450</v>
          </cell>
          <cell r="AG13">
            <v>2</v>
          </cell>
          <cell r="AH13">
            <v>0.3</v>
          </cell>
          <cell r="AI13">
            <v>0.2</v>
          </cell>
          <cell r="AJ13">
            <v>3</v>
          </cell>
          <cell r="AK13">
            <v>3</v>
          </cell>
          <cell r="AL13">
            <v>0</v>
          </cell>
          <cell r="AM13" t="str">
            <v>CZ15MediumOffice.idf</v>
          </cell>
          <cell r="AN13" t="str">
            <v>CTZ15SiteDesign.idf</v>
          </cell>
          <cell r="AO13">
            <v>0</v>
          </cell>
          <cell r="AP13">
            <v>12</v>
          </cell>
          <cell r="AQ13" t="str">
            <v>MediumOffice</v>
          </cell>
          <cell r="AR13" t="str">
            <v>EPD</v>
          </cell>
          <cell r="AS13" t="str">
            <v>+20</v>
          </cell>
          <cell r="AT13" t="str">
            <v>No</v>
          </cell>
          <cell r="AU13" t="str">
            <v>No</v>
          </cell>
          <cell r="AV13" t="str">
            <v>No</v>
          </cell>
          <cell r="AW13" t="str">
            <v>No</v>
          </cell>
          <cell r="AX13" t="str">
            <v>No</v>
          </cell>
          <cell r="AY13" t="str">
            <v>No</v>
          </cell>
          <cell r="AZ13" t="str">
            <v>No</v>
          </cell>
          <cell r="BA13" t="str">
            <v>No</v>
          </cell>
          <cell r="BB13" t="str">
            <v>No</v>
          </cell>
          <cell r="BC13" t="str">
            <v>No</v>
          </cell>
          <cell r="BD13" t="str">
            <v>No</v>
          </cell>
          <cell r="BE13" t="str">
            <v>No</v>
          </cell>
          <cell r="BF13" t="str">
            <v>No</v>
          </cell>
          <cell r="BG13" t="str">
            <v>No</v>
          </cell>
          <cell r="BH13" t="str">
            <v>No</v>
          </cell>
          <cell r="BI13" t="str">
            <v>No</v>
          </cell>
          <cell r="BJ13" t="str">
            <v>No</v>
          </cell>
          <cell r="BK13" t="str">
            <v>No</v>
          </cell>
          <cell r="BL13" t="str">
            <v>No</v>
          </cell>
          <cell r="BM13" t="str">
            <v>No</v>
          </cell>
          <cell r="BN13" t="str">
            <v>No</v>
          </cell>
          <cell r="BO13" t="str">
            <v>No</v>
          </cell>
          <cell r="BP13" t="str">
            <v>No</v>
          </cell>
        </row>
        <row r="14">
          <cell r="B14" t="str">
            <v>0013 CZ16 MediumOffice Base</v>
          </cell>
          <cell r="C14">
            <v>0</v>
          </cell>
          <cell r="D14" t="b">
            <v>1</v>
          </cell>
          <cell r="E14" t="str">
            <v>CZ16RV2.epw</v>
          </cell>
          <cell r="F14">
            <v>16</v>
          </cell>
          <cell r="G14">
            <v>0</v>
          </cell>
          <cell r="H14">
            <v>1.024128E-3</v>
          </cell>
          <cell r="I14">
            <v>8.5837477233149301E-2</v>
          </cell>
          <cell r="J14">
            <v>0</v>
          </cell>
          <cell r="K14">
            <v>3.9450483387994533</v>
          </cell>
          <cell r="L14">
            <v>2.504407653539467</v>
          </cell>
          <cell r="M14">
            <v>0.73</v>
          </cell>
          <cell r="N14">
            <v>0.75</v>
          </cell>
          <cell r="O14">
            <v>0.8</v>
          </cell>
          <cell r="P14">
            <v>3.8121652137271975</v>
          </cell>
          <cell r="Q14">
            <v>0.75073429864594332</v>
          </cell>
          <cell r="R14">
            <v>2.6687840419430833</v>
          </cell>
          <cell r="S14">
            <v>0.47</v>
          </cell>
          <cell r="T14">
            <v>0.43</v>
          </cell>
          <cell r="U14">
            <v>0.53109999999999991</v>
          </cell>
          <cell r="V14">
            <v>0.48589999999999994</v>
          </cell>
          <cell r="W14">
            <v>0.79099999999999993</v>
          </cell>
          <cell r="X14">
            <v>9.9999999999999995E-7</v>
          </cell>
          <cell r="Y14">
            <v>0</v>
          </cell>
          <cell r="Z14">
            <v>0</v>
          </cell>
          <cell r="AA14">
            <v>9.6875193750387503</v>
          </cell>
          <cell r="AB14">
            <v>10.763910416709722</v>
          </cell>
          <cell r="AC14">
            <v>31468.723000000002</v>
          </cell>
          <cell r="AD14">
            <v>100000</v>
          </cell>
          <cell r="AE14">
            <v>100000</v>
          </cell>
          <cell r="AF14">
            <v>450</v>
          </cell>
          <cell r="AG14">
            <v>2</v>
          </cell>
          <cell r="AH14">
            <v>0.3</v>
          </cell>
          <cell r="AI14">
            <v>0.2</v>
          </cell>
          <cell r="AJ14">
            <v>3</v>
          </cell>
          <cell r="AK14">
            <v>3</v>
          </cell>
          <cell r="AL14">
            <v>0</v>
          </cell>
          <cell r="AM14" t="str">
            <v>CZ16MediumOffice.idf</v>
          </cell>
          <cell r="AN14" t="str">
            <v>CTZ16SiteDesign.idf</v>
          </cell>
          <cell r="AO14">
            <v>0</v>
          </cell>
          <cell r="AP14">
            <v>13</v>
          </cell>
          <cell r="AQ14" t="str">
            <v>MediumOffice</v>
          </cell>
          <cell r="AR14" t="str">
            <v>Base</v>
          </cell>
          <cell r="AS14">
            <v>0</v>
          </cell>
          <cell r="AT14" t="str">
            <v>No</v>
          </cell>
          <cell r="AU14" t="str">
            <v>No</v>
          </cell>
          <cell r="AV14" t="str">
            <v>No</v>
          </cell>
          <cell r="AW14" t="str">
            <v>No</v>
          </cell>
          <cell r="AX14" t="str">
            <v>No</v>
          </cell>
          <cell r="AY14" t="str">
            <v>No</v>
          </cell>
          <cell r="AZ14" t="str">
            <v>No</v>
          </cell>
          <cell r="BA14" t="str">
            <v>No</v>
          </cell>
          <cell r="BB14" t="str">
            <v>No</v>
          </cell>
          <cell r="BC14" t="str">
            <v>No</v>
          </cell>
          <cell r="BD14" t="str">
            <v>No</v>
          </cell>
          <cell r="BE14" t="str">
            <v>No</v>
          </cell>
          <cell r="BF14" t="str">
            <v>No</v>
          </cell>
          <cell r="BG14" t="str">
            <v>No</v>
          </cell>
          <cell r="BH14" t="str">
            <v>No</v>
          </cell>
          <cell r="BI14" t="str">
            <v>No</v>
          </cell>
          <cell r="BJ14" t="str">
            <v>No</v>
          </cell>
          <cell r="BK14" t="str">
            <v>No</v>
          </cell>
          <cell r="BL14" t="str">
            <v>No</v>
          </cell>
          <cell r="BM14" t="str">
            <v>No</v>
          </cell>
          <cell r="BN14" t="str">
            <v>No</v>
          </cell>
          <cell r="BO14" t="str">
            <v>No</v>
          </cell>
          <cell r="BP14" t="str">
            <v>No</v>
          </cell>
        </row>
        <row r="15">
          <cell r="B15" t="str">
            <v>0014 CZ16 MediumOffice RoofLtR+20</v>
          </cell>
          <cell r="C15" t="str">
            <v>0013 CZ16 MediumOffice Base</v>
          </cell>
          <cell r="D15" t="b">
            <v>1</v>
          </cell>
          <cell r="E15" t="str">
            <v>CZ16RV2.epw</v>
          </cell>
          <cell r="F15">
            <v>16</v>
          </cell>
          <cell r="G15">
            <v>0</v>
          </cell>
          <cell r="H15">
            <v>1.024128E-3</v>
          </cell>
          <cell r="I15">
            <v>8.5837477233149301E-2</v>
          </cell>
          <cell r="J15">
            <v>0</v>
          </cell>
          <cell r="K15">
            <v>5.741310423499316</v>
          </cell>
          <cell r="L15">
            <v>2.504407653539467</v>
          </cell>
          <cell r="M15">
            <v>0.73</v>
          </cell>
          <cell r="N15">
            <v>0.75</v>
          </cell>
          <cell r="O15">
            <v>0.8</v>
          </cell>
          <cell r="P15">
            <v>3.8121652137271975</v>
          </cell>
          <cell r="Q15">
            <v>0.75073429864594332</v>
          </cell>
          <cell r="R15">
            <v>2.6687840419430833</v>
          </cell>
          <cell r="S15">
            <v>0.47</v>
          </cell>
          <cell r="T15">
            <v>0.43</v>
          </cell>
          <cell r="U15">
            <v>0.53109999999999991</v>
          </cell>
          <cell r="V15">
            <v>0.48589999999999994</v>
          </cell>
          <cell r="W15">
            <v>0.79099999999999993</v>
          </cell>
          <cell r="X15">
            <v>9.9999999999999995E-7</v>
          </cell>
          <cell r="Y15">
            <v>0</v>
          </cell>
          <cell r="Z15">
            <v>0</v>
          </cell>
          <cell r="AA15">
            <v>9.6875193750387503</v>
          </cell>
          <cell r="AB15">
            <v>10.763910416709722</v>
          </cell>
          <cell r="AC15">
            <v>31468.723000000002</v>
          </cell>
          <cell r="AD15">
            <v>100000</v>
          </cell>
          <cell r="AE15">
            <v>100000</v>
          </cell>
          <cell r="AF15">
            <v>450</v>
          </cell>
          <cell r="AG15">
            <v>2</v>
          </cell>
          <cell r="AH15">
            <v>0.3</v>
          </cell>
          <cell r="AI15">
            <v>0.2</v>
          </cell>
          <cell r="AJ15">
            <v>3</v>
          </cell>
          <cell r="AK15">
            <v>3</v>
          </cell>
          <cell r="AL15">
            <v>0</v>
          </cell>
          <cell r="AM15" t="str">
            <v>CZ16MediumOffice.idf</v>
          </cell>
          <cell r="AN15" t="str">
            <v>CTZ16SiteDesign.idf</v>
          </cell>
          <cell r="AO15">
            <v>0</v>
          </cell>
          <cell r="AP15">
            <v>14</v>
          </cell>
          <cell r="AQ15" t="str">
            <v>MediumOffice</v>
          </cell>
          <cell r="AR15" t="str">
            <v>RoofLt</v>
          </cell>
          <cell r="AS15" t="str">
            <v>R+20</v>
          </cell>
          <cell r="AT15" t="str">
            <v>Yes</v>
          </cell>
          <cell r="AU15" t="str">
            <v>No</v>
          </cell>
          <cell r="AV15" t="str">
            <v>No</v>
          </cell>
          <cell r="AW15" t="str">
            <v>No</v>
          </cell>
          <cell r="AX15" t="str">
            <v>No</v>
          </cell>
          <cell r="AY15" t="str">
            <v>No</v>
          </cell>
          <cell r="AZ15" t="str">
            <v>No</v>
          </cell>
          <cell r="BA15" t="str">
            <v>No</v>
          </cell>
          <cell r="BB15" t="str">
            <v>No</v>
          </cell>
          <cell r="BC15" t="str">
            <v>No</v>
          </cell>
          <cell r="BD15" t="str">
            <v>No</v>
          </cell>
          <cell r="BE15" t="str">
            <v>No</v>
          </cell>
          <cell r="BF15" t="str">
            <v>No</v>
          </cell>
          <cell r="BG15" t="str">
            <v>No</v>
          </cell>
          <cell r="BH15" t="str">
            <v>No</v>
          </cell>
          <cell r="BI15" t="str">
            <v>No</v>
          </cell>
          <cell r="BJ15" t="str">
            <v>No</v>
          </cell>
          <cell r="BK15" t="str">
            <v>No</v>
          </cell>
          <cell r="BL15" t="str">
            <v>No</v>
          </cell>
          <cell r="BM15" t="str">
            <v>No</v>
          </cell>
          <cell r="BN15" t="str">
            <v>No</v>
          </cell>
          <cell r="BO15" t="str">
            <v>No</v>
          </cell>
          <cell r="BP15" t="str">
            <v>No</v>
          </cell>
        </row>
        <row r="16">
          <cell r="B16" t="str">
            <v>0015 CZ16 MediumOffice WallLtR+20</v>
          </cell>
          <cell r="C16" t="str">
            <v>0013 CZ16 MediumOffice Base</v>
          </cell>
          <cell r="D16" t="b">
            <v>1</v>
          </cell>
          <cell r="E16" t="str">
            <v>CZ16RV2.epw</v>
          </cell>
          <cell r="F16">
            <v>16</v>
          </cell>
          <cell r="G16">
            <v>0</v>
          </cell>
          <cell r="H16">
            <v>1.024128E-3</v>
          </cell>
          <cell r="I16">
            <v>8.5837477233149301E-2</v>
          </cell>
          <cell r="J16">
            <v>0</v>
          </cell>
          <cell r="K16">
            <v>3.9450483387994533</v>
          </cell>
          <cell r="L16">
            <v>5.3459403674670751</v>
          </cell>
          <cell r="M16">
            <v>0.73</v>
          </cell>
          <cell r="N16">
            <v>0.75</v>
          </cell>
          <cell r="O16">
            <v>0.8</v>
          </cell>
          <cell r="P16">
            <v>3.8121652137271975</v>
          </cell>
          <cell r="Q16">
            <v>0.75073429864594332</v>
          </cell>
          <cell r="R16">
            <v>2.6687840419430833</v>
          </cell>
          <cell r="S16">
            <v>0.47</v>
          </cell>
          <cell r="T16">
            <v>0.43</v>
          </cell>
          <cell r="U16">
            <v>0.53109999999999991</v>
          </cell>
          <cell r="V16">
            <v>0.48589999999999994</v>
          </cell>
          <cell r="W16">
            <v>0.79099999999999993</v>
          </cell>
          <cell r="X16">
            <v>9.9999999999999995E-7</v>
          </cell>
          <cell r="Y16">
            <v>0</v>
          </cell>
          <cell r="Z16">
            <v>0</v>
          </cell>
          <cell r="AA16">
            <v>9.6875193750387503</v>
          </cell>
          <cell r="AB16">
            <v>10.763910416709722</v>
          </cell>
          <cell r="AC16">
            <v>31468.723000000002</v>
          </cell>
          <cell r="AD16">
            <v>100000</v>
          </cell>
          <cell r="AE16">
            <v>100000</v>
          </cell>
          <cell r="AF16">
            <v>450</v>
          </cell>
          <cell r="AG16">
            <v>2</v>
          </cell>
          <cell r="AH16">
            <v>0.3</v>
          </cell>
          <cell r="AI16">
            <v>0.2</v>
          </cell>
          <cell r="AJ16">
            <v>3</v>
          </cell>
          <cell r="AK16">
            <v>3</v>
          </cell>
          <cell r="AL16">
            <v>0</v>
          </cell>
          <cell r="AM16" t="str">
            <v>CZ16MediumOffice.idf</v>
          </cell>
          <cell r="AN16" t="str">
            <v>CTZ16SiteDesign.idf</v>
          </cell>
          <cell r="AO16">
            <v>0</v>
          </cell>
          <cell r="AP16">
            <v>15</v>
          </cell>
          <cell r="AQ16" t="str">
            <v>MediumOffice</v>
          </cell>
          <cell r="AR16" t="str">
            <v>WallLt</v>
          </cell>
          <cell r="AS16" t="str">
            <v>R+20</v>
          </cell>
          <cell r="AT16" t="str">
            <v>No</v>
          </cell>
          <cell r="AU16" t="str">
            <v>Yes</v>
          </cell>
          <cell r="AV16" t="str">
            <v>No</v>
          </cell>
          <cell r="AW16" t="str">
            <v>No</v>
          </cell>
          <cell r="AX16" t="str">
            <v>No</v>
          </cell>
          <cell r="AY16" t="str">
            <v>No</v>
          </cell>
          <cell r="AZ16" t="str">
            <v>No</v>
          </cell>
          <cell r="BA16" t="str">
            <v>No</v>
          </cell>
          <cell r="BB16" t="str">
            <v>No</v>
          </cell>
          <cell r="BC16" t="str">
            <v>No</v>
          </cell>
          <cell r="BD16" t="str">
            <v>No</v>
          </cell>
          <cell r="BE16" t="str">
            <v>No</v>
          </cell>
          <cell r="BF16" t="str">
            <v>No</v>
          </cell>
          <cell r="BG16" t="str">
            <v>No</v>
          </cell>
          <cell r="BH16" t="str">
            <v>No</v>
          </cell>
          <cell r="BI16" t="str">
            <v>No</v>
          </cell>
          <cell r="BJ16" t="str">
            <v>No</v>
          </cell>
          <cell r="BK16" t="str">
            <v>No</v>
          </cell>
          <cell r="BL16" t="str">
            <v>No</v>
          </cell>
          <cell r="BM16" t="str">
            <v>No</v>
          </cell>
          <cell r="BN16" t="str">
            <v>No</v>
          </cell>
          <cell r="BO16" t="str">
            <v>No</v>
          </cell>
          <cell r="BP16" t="str">
            <v>No</v>
          </cell>
        </row>
        <row r="17">
          <cell r="B17" t="str">
            <v>0016 CZ16 MediumOffice UnhtSlabF24vR-5</v>
          </cell>
          <cell r="C17" t="str">
            <v>0013 CZ16 MediumOffice Base</v>
          </cell>
          <cell r="D17" t="b">
            <v>1</v>
          </cell>
          <cell r="E17" t="str">
            <v>CZ16RV2.epw</v>
          </cell>
          <cell r="F17">
            <v>16</v>
          </cell>
          <cell r="G17">
            <v>0</v>
          </cell>
          <cell r="H17">
            <v>1.024128E-3</v>
          </cell>
          <cell r="I17">
            <v>8.5837477233149301E-2</v>
          </cell>
          <cell r="J17">
            <v>0</v>
          </cell>
          <cell r="K17">
            <v>3.9450483387994533</v>
          </cell>
          <cell r="L17">
            <v>2.504407653539467</v>
          </cell>
          <cell r="M17">
            <v>0.57999999999999996</v>
          </cell>
          <cell r="N17">
            <v>0.75</v>
          </cell>
          <cell r="O17">
            <v>0.8</v>
          </cell>
          <cell r="P17">
            <v>3.8121652137271975</v>
          </cell>
          <cell r="Q17">
            <v>0.75073429864594332</v>
          </cell>
          <cell r="R17">
            <v>2.6687840419430833</v>
          </cell>
          <cell r="S17">
            <v>0.47</v>
          </cell>
          <cell r="T17">
            <v>0.43</v>
          </cell>
          <cell r="U17">
            <v>0.53109999999999991</v>
          </cell>
          <cell r="V17">
            <v>0.48589999999999994</v>
          </cell>
          <cell r="W17">
            <v>0.79099999999999993</v>
          </cell>
          <cell r="X17">
            <v>9.9999999999999995E-7</v>
          </cell>
          <cell r="Y17">
            <v>0</v>
          </cell>
          <cell r="Z17">
            <v>0</v>
          </cell>
          <cell r="AA17">
            <v>9.6875193750387503</v>
          </cell>
          <cell r="AB17">
            <v>10.763910416709722</v>
          </cell>
          <cell r="AC17">
            <v>31468.723000000002</v>
          </cell>
          <cell r="AD17">
            <v>100000</v>
          </cell>
          <cell r="AE17">
            <v>100000</v>
          </cell>
          <cell r="AF17">
            <v>450</v>
          </cell>
          <cell r="AG17">
            <v>2</v>
          </cell>
          <cell r="AH17">
            <v>0.3</v>
          </cell>
          <cell r="AI17">
            <v>0.2</v>
          </cell>
          <cell r="AJ17">
            <v>3</v>
          </cell>
          <cell r="AK17">
            <v>3</v>
          </cell>
          <cell r="AL17">
            <v>0</v>
          </cell>
          <cell r="AM17" t="str">
            <v>CZ16MediumOffice.idf</v>
          </cell>
          <cell r="AN17" t="str">
            <v>CTZ16SiteDesign.idf</v>
          </cell>
          <cell r="AO17">
            <v>0</v>
          </cell>
          <cell r="AP17">
            <v>16</v>
          </cell>
          <cell r="AQ17" t="str">
            <v>MediumOffice</v>
          </cell>
          <cell r="AR17" t="str">
            <v>UnhtSlabF</v>
          </cell>
          <cell r="AS17" t="str">
            <v>24vR-5</v>
          </cell>
          <cell r="AT17" t="str">
            <v>No</v>
          </cell>
          <cell r="AU17" t="str">
            <v>No</v>
          </cell>
          <cell r="AV17" t="str">
            <v>No</v>
          </cell>
          <cell r="AW17" t="str">
            <v>No</v>
          </cell>
          <cell r="AX17" t="str">
            <v>No</v>
          </cell>
          <cell r="AY17" t="str">
            <v>No</v>
          </cell>
          <cell r="AZ17" t="str">
            <v>No</v>
          </cell>
          <cell r="BA17" t="str">
            <v>No</v>
          </cell>
          <cell r="BB17" t="str">
            <v>No</v>
          </cell>
          <cell r="BC17" t="str">
            <v>No</v>
          </cell>
          <cell r="BD17" t="str">
            <v>No</v>
          </cell>
          <cell r="BE17" t="str">
            <v>No</v>
          </cell>
          <cell r="BF17" t="str">
            <v>No</v>
          </cell>
          <cell r="BG17" t="str">
            <v>No</v>
          </cell>
          <cell r="BH17" t="str">
            <v>No</v>
          </cell>
          <cell r="BI17" t="str">
            <v>No</v>
          </cell>
          <cell r="BJ17" t="str">
            <v>No</v>
          </cell>
          <cell r="BK17" t="str">
            <v>No</v>
          </cell>
          <cell r="BL17" t="str">
            <v>No</v>
          </cell>
          <cell r="BM17" t="str">
            <v>No</v>
          </cell>
          <cell r="BN17" t="str">
            <v>No</v>
          </cell>
          <cell r="BO17" t="str">
            <v>No</v>
          </cell>
          <cell r="BP17" t="str">
            <v>No</v>
          </cell>
        </row>
        <row r="18">
          <cell r="B18" t="str">
            <v>0017 CZ16 MediumOffice BaseInfil+5</v>
          </cell>
          <cell r="C18" t="str">
            <v>0013 CZ16 MediumOffice Base</v>
          </cell>
          <cell r="D18" t="b">
            <v>1</v>
          </cell>
          <cell r="E18" t="str">
            <v>CZ16RV2.epw</v>
          </cell>
          <cell r="F18">
            <v>16</v>
          </cell>
          <cell r="G18">
            <v>0</v>
          </cell>
          <cell r="H18">
            <v>1.0753344E-3</v>
          </cell>
          <cell r="I18">
            <v>8.5837477233149301E-2</v>
          </cell>
          <cell r="J18">
            <v>0</v>
          </cell>
          <cell r="K18">
            <v>3.9450483387994533</v>
          </cell>
          <cell r="L18">
            <v>2.504407653539467</v>
          </cell>
          <cell r="M18">
            <v>0.73</v>
          </cell>
          <cell r="N18">
            <v>0.75</v>
          </cell>
          <cell r="O18">
            <v>0.8</v>
          </cell>
          <cell r="P18">
            <v>3.8121652137271975</v>
          </cell>
          <cell r="Q18">
            <v>0.75073429864594332</v>
          </cell>
          <cell r="R18">
            <v>2.6687840419430833</v>
          </cell>
          <cell r="S18">
            <v>0.47</v>
          </cell>
          <cell r="T18">
            <v>0.43</v>
          </cell>
          <cell r="U18">
            <v>0.53109999999999991</v>
          </cell>
          <cell r="V18">
            <v>0.48589999999999994</v>
          </cell>
          <cell r="W18">
            <v>0.79099999999999993</v>
          </cell>
          <cell r="X18">
            <v>9.9999999999999995E-7</v>
          </cell>
          <cell r="Y18">
            <v>0</v>
          </cell>
          <cell r="Z18">
            <v>0</v>
          </cell>
          <cell r="AA18">
            <v>9.6875193750387503</v>
          </cell>
          <cell r="AB18">
            <v>10.763910416709722</v>
          </cell>
          <cell r="AC18">
            <v>31468.723000000002</v>
          </cell>
          <cell r="AD18">
            <v>100000</v>
          </cell>
          <cell r="AE18">
            <v>100000</v>
          </cell>
          <cell r="AF18">
            <v>450</v>
          </cell>
          <cell r="AG18">
            <v>2</v>
          </cell>
          <cell r="AH18">
            <v>0.3</v>
          </cell>
          <cell r="AI18">
            <v>0.2</v>
          </cell>
          <cell r="AJ18">
            <v>3</v>
          </cell>
          <cell r="AK18">
            <v>3</v>
          </cell>
          <cell r="AL18">
            <v>0</v>
          </cell>
          <cell r="AM18" t="str">
            <v>CZ16MediumOffice.idf</v>
          </cell>
          <cell r="AN18" t="str">
            <v>CTZ16SiteDesign.idf</v>
          </cell>
          <cell r="AO18">
            <v>0</v>
          </cell>
          <cell r="AP18">
            <v>17</v>
          </cell>
          <cell r="AQ18" t="str">
            <v>MediumOffice</v>
          </cell>
          <cell r="AR18" t="str">
            <v>Base</v>
          </cell>
          <cell r="AS18" t="str">
            <v>Infil+5</v>
          </cell>
          <cell r="AT18" t="str">
            <v>No</v>
          </cell>
          <cell r="AU18" t="str">
            <v>No</v>
          </cell>
          <cell r="AV18" t="str">
            <v>No</v>
          </cell>
          <cell r="AW18" t="str">
            <v>No</v>
          </cell>
          <cell r="AX18" t="str">
            <v>No</v>
          </cell>
          <cell r="AY18" t="str">
            <v>No</v>
          </cell>
          <cell r="AZ18" t="str">
            <v>No</v>
          </cell>
          <cell r="BA18" t="str">
            <v>No</v>
          </cell>
          <cell r="BB18" t="str">
            <v>No</v>
          </cell>
          <cell r="BC18" t="str">
            <v>No</v>
          </cell>
          <cell r="BD18" t="str">
            <v>No</v>
          </cell>
          <cell r="BE18" t="str">
            <v>No</v>
          </cell>
          <cell r="BF18" t="str">
            <v>No</v>
          </cell>
          <cell r="BG18" t="str">
            <v>No</v>
          </cell>
          <cell r="BH18" t="str">
            <v>No</v>
          </cell>
          <cell r="BI18" t="str">
            <v>No</v>
          </cell>
          <cell r="BJ18" t="str">
            <v>No</v>
          </cell>
          <cell r="BK18" t="str">
            <v>No</v>
          </cell>
          <cell r="BL18" t="str">
            <v>No</v>
          </cell>
          <cell r="BM18" t="str">
            <v>No</v>
          </cell>
          <cell r="BN18" t="str">
            <v>No</v>
          </cell>
          <cell r="BO18" t="str">
            <v>No</v>
          </cell>
          <cell r="BP18" t="str">
            <v>No</v>
          </cell>
        </row>
        <row r="19">
          <cell r="B19" t="str">
            <v>0018 CZ16 MediumOffice WinU-20</v>
          </cell>
          <cell r="C19" t="str">
            <v>0013 CZ16 MediumOffice Base</v>
          </cell>
          <cell r="D19" t="b">
            <v>1</v>
          </cell>
          <cell r="E19" t="str">
            <v>CZ16RV2.epw</v>
          </cell>
          <cell r="F19">
            <v>16</v>
          </cell>
          <cell r="G19">
            <v>0</v>
          </cell>
          <cell r="H19">
            <v>1.024128E-3</v>
          </cell>
          <cell r="I19">
            <v>8.5837477233149301E-2</v>
          </cell>
          <cell r="J19">
            <v>0</v>
          </cell>
          <cell r="K19">
            <v>3.9450483387994533</v>
          </cell>
          <cell r="L19">
            <v>2.504407653539467</v>
          </cell>
          <cell r="M19">
            <v>0.73</v>
          </cell>
          <cell r="N19">
            <v>0.75</v>
          </cell>
          <cell r="O19">
            <v>0.8</v>
          </cell>
          <cell r="P19">
            <v>3.8121652137271975</v>
          </cell>
          <cell r="Q19">
            <v>0.75073429864594332</v>
          </cell>
          <cell r="R19">
            <v>2.1350272335544669</v>
          </cell>
          <cell r="S19">
            <v>0.47</v>
          </cell>
          <cell r="T19">
            <v>0.43</v>
          </cell>
          <cell r="U19">
            <v>0.53109999999999991</v>
          </cell>
          <cell r="V19">
            <v>0.48589999999999994</v>
          </cell>
          <cell r="W19">
            <v>0.79099999999999993</v>
          </cell>
          <cell r="X19">
            <v>9.9999999999999995E-7</v>
          </cell>
          <cell r="Y19">
            <v>0</v>
          </cell>
          <cell r="Z19">
            <v>0</v>
          </cell>
          <cell r="AA19">
            <v>9.6875193750387503</v>
          </cell>
          <cell r="AB19">
            <v>10.763910416709722</v>
          </cell>
          <cell r="AC19">
            <v>31468.723000000002</v>
          </cell>
          <cell r="AD19">
            <v>100000</v>
          </cell>
          <cell r="AE19">
            <v>100000</v>
          </cell>
          <cell r="AF19">
            <v>450</v>
          </cell>
          <cell r="AG19">
            <v>2</v>
          </cell>
          <cell r="AH19">
            <v>0.3</v>
          </cell>
          <cell r="AI19">
            <v>0.2</v>
          </cell>
          <cell r="AJ19">
            <v>3</v>
          </cell>
          <cell r="AK19">
            <v>3</v>
          </cell>
          <cell r="AL19">
            <v>0</v>
          </cell>
          <cell r="AM19" t="str">
            <v>CZ16MediumOffice.idf</v>
          </cell>
          <cell r="AN19" t="str">
            <v>CTZ16SiteDesign.idf</v>
          </cell>
          <cell r="AO19">
            <v>0</v>
          </cell>
          <cell r="AP19">
            <v>18</v>
          </cell>
          <cell r="AQ19" t="str">
            <v>MediumOffice</v>
          </cell>
          <cell r="AR19" t="str">
            <v>WinU</v>
          </cell>
          <cell r="AS19">
            <v>-20</v>
          </cell>
          <cell r="AT19" t="str">
            <v>No</v>
          </cell>
          <cell r="AU19" t="str">
            <v>No</v>
          </cell>
          <cell r="AV19" t="str">
            <v>No</v>
          </cell>
          <cell r="AW19" t="str">
            <v>No</v>
          </cell>
          <cell r="AX19" t="str">
            <v>No</v>
          </cell>
          <cell r="AY19" t="str">
            <v>No</v>
          </cell>
          <cell r="AZ19" t="str">
            <v>Yes</v>
          </cell>
          <cell r="BA19" t="str">
            <v>No</v>
          </cell>
          <cell r="BB19" t="str">
            <v>No</v>
          </cell>
          <cell r="BC19" t="str">
            <v>No</v>
          </cell>
          <cell r="BD19" t="str">
            <v>No</v>
          </cell>
          <cell r="BE19" t="str">
            <v>No</v>
          </cell>
          <cell r="BF19" t="str">
            <v>No</v>
          </cell>
          <cell r="BG19" t="str">
            <v>No</v>
          </cell>
          <cell r="BH19" t="str">
            <v>No</v>
          </cell>
          <cell r="BI19" t="str">
            <v>No</v>
          </cell>
          <cell r="BJ19" t="str">
            <v>No</v>
          </cell>
          <cell r="BK19" t="str">
            <v>No</v>
          </cell>
          <cell r="BL19" t="str">
            <v>No</v>
          </cell>
          <cell r="BM19" t="str">
            <v>No</v>
          </cell>
          <cell r="BN19" t="str">
            <v>No</v>
          </cell>
          <cell r="BO19" t="str">
            <v>No</v>
          </cell>
          <cell r="BP19" t="str">
            <v>No</v>
          </cell>
        </row>
        <row r="20">
          <cell r="B20" t="str">
            <v>0019 CZ16 MediumOffice WinSHGC-20</v>
          </cell>
          <cell r="C20" t="str">
            <v>0013 CZ16 MediumOffice Base</v>
          </cell>
          <cell r="D20" t="b">
            <v>1</v>
          </cell>
          <cell r="E20" t="str">
            <v>CZ16RV2.epw</v>
          </cell>
          <cell r="F20">
            <v>16</v>
          </cell>
          <cell r="G20">
            <v>0</v>
          </cell>
          <cell r="H20">
            <v>1.024128E-3</v>
          </cell>
          <cell r="I20">
            <v>8.5837477233149301E-2</v>
          </cell>
          <cell r="J20">
            <v>0</v>
          </cell>
          <cell r="K20">
            <v>3.9450483387994533</v>
          </cell>
          <cell r="L20">
            <v>2.504407653539467</v>
          </cell>
          <cell r="M20">
            <v>0.73</v>
          </cell>
          <cell r="N20">
            <v>0.75</v>
          </cell>
          <cell r="O20">
            <v>0.8</v>
          </cell>
          <cell r="P20">
            <v>3.8121652137271975</v>
          </cell>
          <cell r="Q20">
            <v>0.75073429864594332</v>
          </cell>
          <cell r="R20">
            <v>2.6687840419430833</v>
          </cell>
          <cell r="S20">
            <v>0.376</v>
          </cell>
          <cell r="T20">
            <v>0.34400000000000003</v>
          </cell>
          <cell r="U20">
            <v>0.53109999999999991</v>
          </cell>
          <cell r="V20">
            <v>0.48589999999999994</v>
          </cell>
          <cell r="W20">
            <v>0.79099999999999993</v>
          </cell>
          <cell r="X20">
            <v>9.9999999999999995E-7</v>
          </cell>
          <cell r="Y20">
            <v>0</v>
          </cell>
          <cell r="Z20">
            <v>0</v>
          </cell>
          <cell r="AA20">
            <v>9.6875193750387503</v>
          </cell>
          <cell r="AB20">
            <v>10.763910416709722</v>
          </cell>
          <cell r="AC20">
            <v>31468.723000000002</v>
          </cell>
          <cell r="AD20">
            <v>100000</v>
          </cell>
          <cell r="AE20">
            <v>100000</v>
          </cell>
          <cell r="AF20">
            <v>450</v>
          </cell>
          <cell r="AG20">
            <v>2</v>
          </cell>
          <cell r="AH20">
            <v>0.3</v>
          </cell>
          <cell r="AI20">
            <v>0.2</v>
          </cell>
          <cell r="AJ20">
            <v>3</v>
          </cell>
          <cell r="AK20">
            <v>3</v>
          </cell>
          <cell r="AL20">
            <v>0</v>
          </cell>
          <cell r="AM20" t="str">
            <v>CZ16MediumOffice.idf</v>
          </cell>
          <cell r="AN20" t="str">
            <v>CTZ16SiteDesign.idf</v>
          </cell>
          <cell r="AO20">
            <v>0</v>
          </cell>
          <cell r="AP20">
            <v>19</v>
          </cell>
          <cell r="AQ20" t="str">
            <v>MediumOffice</v>
          </cell>
          <cell r="AR20" t="str">
            <v>WinSHGC</v>
          </cell>
          <cell r="AS20">
            <v>-20</v>
          </cell>
          <cell r="AT20" t="str">
            <v>No</v>
          </cell>
          <cell r="AU20" t="str">
            <v>No</v>
          </cell>
          <cell r="AV20" t="str">
            <v>No</v>
          </cell>
          <cell r="AW20" t="str">
            <v>No</v>
          </cell>
          <cell r="AX20" t="str">
            <v>No</v>
          </cell>
          <cell r="AY20" t="str">
            <v>No</v>
          </cell>
          <cell r="AZ20" t="str">
            <v>No</v>
          </cell>
          <cell r="BA20" t="str">
            <v>Yes</v>
          </cell>
          <cell r="BB20" t="str">
            <v>No</v>
          </cell>
          <cell r="BC20" t="str">
            <v>No</v>
          </cell>
          <cell r="BD20" t="str">
            <v>No</v>
          </cell>
          <cell r="BE20" t="str">
            <v>No</v>
          </cell>
          <cell r="BF20" t="str">
            <v>No</v>
          </cell>
          <cell r="BG20" t="str">
            <v>No</v>
          </cell>
          <cell r="BH20" t="str">
            <v>No</v>
          </cell>
          <cell r="BI20" t="str">
            <v>No</v>
          </cell>
          <cell r="BJ20" t="str">
            <v>No</v>
          </cell>
          <cell r="BK20" t="str">
            <v>No</v>
          </cell>
          <cell r="BL20" t="str">
            <v>No</v>
          </cell>
          <cell r="BM20" t="str">
            <v>No</v>
          </cell>
          <cell r="BN20" t="str">
            <v>No</v>
          </cell>
          <cell r="BO20" t="str">
            <v>No</v>
          </cell>
          <cell r="BP20" t="str">
            <v>No</v>
          </cell>
        </row>
        <row r="21">
          <cell r="B21" t="str">
            <v>0020 CZ16 MediumOffice WinU_SHGC-20</v>
          </cell>
          <cell r="C21" t="str">
            <v>0013 CZ16 MediumOffice Base</v>
          </cell>
          <cell r="D21" t="b">
            <v>1</v>
          </cell>
          <cell r="E21" t="str">
            <v>CZ16RV2.epw</v>
          </cell>
          <cell r="F21">
            <v>16</v>
          </cell>
          <cell r="G21">
            <v>0</v>
          </cell>
          <cell r="H21">
            <v>1.024128E-3</v>
          </cell>
          <cell r="I21">
            <v>8.5837477233149301E-2</v>
          </cell>
          <cell r="J21">
            <v>0</v>
          </cell>
          <cell r="K21">
            <v>3.9450483387994533</v>
          </cell>
          <cell r="L21">
            <v>2.504407653539467</v>
          </cell>
          <cell r="M21">
            <v>0.73</v>
          </cell>
          <cell r="N21">
            <v>0.75</v>
          </cell>
          <cell r="O21">
            <v>0.8</v>
          </cell>
          <cell r="P21">
            <v>3.8121652137271975</v>
          </cell>
          <cell r="Q21">
            <v>0.75073429864594332</v>
          </cell>
          <cell r="R21">
            <v>2.1350272335544669</v>
          </cell>
          <cell r="S21">
            <v>0.376</v>
          </cell>
          <cell r="T21">
            <v>0.34400000000000003</v>
          </cell>
          <cell r="U21">
            <v>0.53109999999999991</v>
          </cell>
          <cell r="V21">
            <v>0.48589999999999994</v>
          </cell>
          <cell r="W21">
            <v>0.79099999999999993</v>
          </cell>
          <cell r="X21">
            <v>9.9999999999999995E-7</v>
          </cell>
          <cell r="Y21">
            <v>0</v>
          </cell>
          <cell r="Z21">
            <v>0</v>
          </cell>
          <cell r="AA21">
            <v>9.6875193750387503</v>
          </cell>
          <cell r="AB21">
            <v>10.763910416709722</v>
          </cell>
          <cell r="AC21">
            <v>31468.723000000002</v>
          </cell>
          <cell r="AD21">
            <v>100000</v>
          </cell>
          <cell r="AE21">
            <v>100000</v>
          </cell>
          <cell r="AF21">
            <v>450</v>
          </cell>
          <cell r="AG21">
            <v>2</v>
          </cell>
          <cell r="AH21">
            <v>0.3</v>
          </cell>
          <cell r="AI21">
            <v>0.2</v>
          </cell>
          <cell r="AJ21">
            <v>3</v>
          </cell>
          <cell r="AK21">
            <v>3</v>
          </cell>
          <cell r="AL21">
            <v>0</v>
          </cell>
          <cell r="AM21" t="str">
            <v>CZ16MediumOffice.idf</v>
          </cell>
          <cell r="AN21" t="str">
            <v>CTZ16SiteDesign.idf</v>
          </cell>
          <cell r="AO21">
            <v>0</v>
          </cell>
          <cell r="AP21">
            <v>20</v>
          </cell>
          <cell r="AQ21" t="str">
            <v>MediumOffice</v>
          </cell>
          <cell r="AR21" t="str">
            <v>WinU_SHGC</v>
          </cell>
          <cell r="AS21">
            <v>-20</v>
          </cell>
          <cell r="AT21" t="str">
            <v>No</v>
          </cell>
          <cell r="AU21" t="str">
            <v>No</v>
          </cell>
          <cell r="AV21" t="str">
            <v>No</v>
          </cell>
          <cell r="AW21" t="str">
            <v>No</v>
          </cell>
          <cell r="AX21" t="str">
            <v>No</v>
          </cell>
          <cell r="AY21" t="str">
            <v>No</v>
          </cell>
          <cell r="AZ21" t="str">
            <v>Yes</v>
          </cell>
          <cell r="BA21" t="str">
            <v>Yes</v>
          </cell>
          <cell r="BB21" t="str">
            <v>No</v>
          </cell>
          <cell r="BC21" t="str">
            <v>No</v>
          </cell>
          <cell r="BD21" t="str">
            <v>No</v>
          </cell>
          <cell r="BE21" t="str">
            <v>No</v>
          </cell>
          <cell r="BF21" t="str">
            <v>No</v>
          </cell>
          <cell r="BG21" t="str">
            <v>No</v>
          </cell>
          <cell r="BH21" t="str">
            <v>No</v>
          </cell>
          <cell r="BI21" t="str">
            <v>No</v>
          </cell>
          <cell r="BJ21" t="str">
            <v>No</v>
          </cell>
          <cell r="BK21" t="str">
            <v>No</v>
          </cell>
          <cell r="BL21" t="str">
            <v>No</v>
          </cell>
          <cell r="BM21" t="str">
            <v>No</v>
          </cell>
          <cell r="BN21" t="str">
            <v>No</v>
          </cell>
          <cell r="BO21" t="str">
            <v>No</v>
          </cell>
          <cell r="BP21" t="str">
            <v>No</v>
          </cell>
        </row>
        <row r="22">
          <cell r="B22" t="str">
            <v>0021 CZ16 MediumOffice LPD-20</v>
          </cell>
          <cell r="C22" t="str">
            <v>0013 CZ16 MediumOffice Base</v>
          </cell>
          <cell r="D22" t="b">
            <v>1</v>
          </cell>
          <cell r="E22" t="str">
            <v>CZ16RV2.epw</v>
          </cell>
          <cell r="F22">
            <v>16</v>
          </cell>
          <cell r="G22">
            <v>0</v>
          </cell>
          <cell r="H22">
            <v>1.024128E-3</v>
          </cell>
          <cell r="I22">
            <v>8.5837477233149301E-2</v>
          </cell>
          <cell r="J22">
            <v>0</v>
          </cell>
          <cell r="K22">
            <v>3.9450483387994533</v>
          </cell>
          <cell r="L22">
            <v>2.504407653539467</v>
          </cell>
          <cell r="M22">
            <v>0.73</v>
          </cell>
          <cell r="N22">
            <v>0.75</v>
          </cell>
          <cell r="O22">
            <v>0.8</v>
          </cell>
          <cell r="P22">
            <v>3.8121652137271975</v>
          </cell>
          <cell r="Q22">
            <v>0.75073429864594332</v>
          </cell>
          <cell r="R22">
            <v>2.6687840419430833</v>
          </cell>
          <cell r="S22">
            <v>0.47</v>
          </cell>
          <cell r="T22">
            <v>0.43</v>
          </cell>
          <cell r="U22">
            <v>0.53109999999999991</v>
          </cell>
          <cell r="V22">
            <v>0.48589999999999994</v>
          </cell>
          <cell r="W22">
            <v>0.79099999999999993</v>
          </cell>
          <cell r="X22">
            <v>9.9999999999999995E-7</v>
          </cell>
          <cell r="Y22">
            <v>0</v>
          </cell>
          <cell r="Z22">
            <v>0</v>
          </cell>
          <cell r="AA22">
            <v>7.7500155000310009</v>
          </cell>
          <cell r="AB22">
            <v>10.763910416709722</v>
          </cell>
          <cell r="AC22">
            <v>31468.723000000002</v>
          </cell>
          <cell r="AD22">
            <v>100000</v>
          </cell>
          <cell r="AE22">
            <v>100000</v>
          </cell>
          <cell r="AF22">
            <v>450</v>
          </cell>
          <cell r="AG22">
            <v>2</v>
          </cell>
          <cell r="AH22">
            <v>0.3</v>
          </cell>
          <cell r="AI22">
            <v>0.2</v>
          </cell>
          <cell r="AJ22">
            <v>3</v>
          </cell>
          <cell r="AK22">
            <v>3</v>
          </cell>
          <cell r="AL22">
            <v>0</v>
          </cell>
          <cell r="AM22" t="str">
            <v>CZ16MediumOffice.idf</v>
          </cell>
          <cell r="AN22" t="str">
            <v>CTZ16SiteDesign.idf</v>
          </cell>
          <cell r="AO22">
            <v>0</v>
          </cell>
          <cell r="AP22">
            <v>21</v>
          </cell>
          <cell r="AQ22" t="str">
            <v>MediumOffice</v>
          </cell>
          <cell r="AR22" t="str">
            <v>LPD</v>
          </cell>
          <cell r="AS22">
            <v>-20</v>
          </cell>
          <cell r="AT22" t="str">
            <v>No</v>
          </cell>
          <cell r="AU22" t="str">
            <v>No</v>
          </cell>
          <cell r="AV22" t="str">
            <v>No</v>
          </cell>
          <cell r="AW22" t="str">
            <v>No</v>
          </cell>
          <cell r="AX22" t="str">
            <v>No</v>
          </cell>
          <cell r="AY22" t="str">
            <v>No</v>
          </cell>
          <cell r="AZ22" t="str">
            <v>No</v>
          </cell>
          <cell r="BA22" t="str">
            <v>No</v>
          </cell>
          <cell r="BB22" t="str">
            <v>No</v>
          </cell>
          <cell r="BC22" t="str">
            <v>No</v>
          </cell>
          <cell r="BD22" t="str">
            <v>No</v>
          </cell>
          <cell r="BE22" t="str">
            <v>No</v>
          </cell>
          <cell r="BF22" t="str">
            <v>No</v>
          </cell>
          <cell r="BG22" t="str">
            <v>No</v>
          </cell>
          <cell r="BH22" t="str">
            <v>No</v>
          </cell>
          <cell r="BI22" t="str">
            <v>No</v>
          </cell>
          <cell r="BJ22" t="str">
            <v>No</v>
          </cell>
          <cell r="BK22" t="str">
            <v>No</v>
          </cell>
          <cell r="BL22" t="str">
            <v>No</v>
          </cell>
          <cell r="BM22" t="str">
            <v>No</v>
          </cell>
          <cell r="BN22" t="str">
            <v>No</v>
          </cell>
          <cell r="BO22" t="str">
            <v>No</v>
          </cell>
          <cell r="BP22" t="str">
            <v>No</v>
          </cell>
        </row>
        <row r="23">
          <cell r="B23" t="str">
            <v>0022 CZ16 MediumOffice LPD+20</v>
          </cell>
          <cell r="C23" t="str">
            <v>0013 CZ16 MediumOffice Base</v>
          </cell>
          <cell r="D23" t="b">
            <v>1</v>
          </cell>
          <cell r="E23" t="str">
            <v>CZ16RV2.epw</v>
          </cell>
          <cell r="F23">
            <v>16</v>
          </cell>
          <cell r="G23">
            <v>0</v>
          </cell>
          <cell r="H23">
            <v>1.024128E-3</v>
          </cell>
          <cell r="I23">
            <v>8.5837477233149301E-2</v>
          </cell>
          <cell r="J23">
            <v>0</v>
          </cell>
          <cell r="K23">
            <v>3.9450483387994533</v>
          </cell>
          <cell r="L23">
            <v>2.504407653539467</v>
          </cell>
          <cell r="M23">
            <v>0.73</v>
          </cell>
          <cell r="N23">
            <v>0.75</v>
          </cell>
          <cell r="O23">
            <v>0.8</v>
          </cell>
          <cell r="P23">
            <v>3.8121652137271975</v>
          </cell>
          <cell r="Q23">
            <v>0.75073429864594332</v>
          </cell>
          <cell r="R23">
            <v>2.6687840419430833</v>
          </cell>
          <cell r="S23">
            <v>0.47</v>
          </cell>
          <cell r="T23">
            <v>0.43</v>
          </cell>
          <cell r="U23">
            <v>0.53109999999999991</v>
          </cell>
          <cell r="V23">
            <v>0.48589999999999994</v>
          </cell>
          <cell r="W23">
            <v>0.79099999999999993</v>
          </cell>
          <cell r="X23">
            <v>9.9999999999999995E-7</v>
          </cell>
          <cell r="Y23">
            <v>0</v>
          </cell>
          <cell r="Z23">
            <v>0</v>
          </cell>
          <cell r="AA23">
            <v>11.6250232500465</v>
          </cell>
          <cell r="AB23">
            <v>10.763910416709722</v>
          </cell>
          <cell r="AC23">
            <v>31468.723000000002</v>
          </cell>
          <cell r="AD23">
            <v>100000</v>
          </cell>
          <cell r="AE23">
            <v>100000</v>
          </cell>
          <cell r="AF23">
            <v>450</v>
          </cell>
          <cell r="AG23">
            <v>2</v>
          </cell>
          <cell r="AH23">
            <v>0.3</v>
          </cell>
          <cell r="AI23">
            <v>0.2</v>
          </cell>
          <cell r="AJ23">
            <v>3</v>
          </cell>
          <cell r="AK23">
            <v>3</v>
          </cell>
          <cell r="AL23">
            <v>0</v>
          </cell>
          <cell r="AM23" t="str">
            <v>CZ16MediumOffice.idf</v>
          </cell>
          <cell r="AN23" t="str">
            <v>CTZ16SiteDesign.idf</v>
          </cell>
          <cell r="AO23">
            <v>0</v>
          </cell>
          <cell r="AP23">
            <v>22</v>
          </cell>
          <cell r="AQ23" t="str">
            <v>MediumOffice</v>
          </cell>
          <cell r="AR23" t="str">
            <v>LPD</v>
          </cell>
          <cell r="AS23" t="str">
            <v>+20</v>
          </cell>
          <cell r="AT23" t="str">
            <v>No</v>
          </cell>
          <cell r="AU23" t="str">
            <v>No</v>
          </cell>
          <cell r="AV23" t="str">
            <v>No</v>
          </cell>
          <cell r="AW23" t="str">
            <v>No</v>
          </cell>
          <cell r="AX23" t="str">
            <v>No</v>
          </cell>
          <cell r="AY23" t="str">
            <v>No</v>
          </cell>
          <cell r="AZ23" t="str">
            <v>No</v>
          </cell>
          <cell r="BA23" t="str">
            <v>No</v>
          </cell>
          <cell r="BB23" t="str">
            <v>No</v>
          </cell>
          <cell r="BC23" t="str">
            <v>No</v>
          </cell>
          <cell r="BD23" t="str">
            <v>No</v>
          </cell>
          <cell r="BE23" t="str">
            <v>No</v>
          </cell>
          <cell r="BF23" t="str">
            <v>No</v>
          </cell>
          <cell r="BG23" t="str">
            <v>No</v>
          </cell>
          <cell r="BH23" t="str">
            <v>No</v>
          </cell>
          <cell r="BI23" t="str">
            <v>No</v>
          </cell>
          <cell r="BJ23" t="str">
            <v>No</v>
          </cell>
          <cell r="BK23" t="str">
            <v>No</v>
          </cell>
          <cell r="BL23" t="str">
            <v>No</v>
          </cell>
          <cell r="BM23" t="str">
            <v>No</v>
          </cell>
          <cell r="BN23" t="str">
            <v>No</v>
          </cell>
          <cell r="BO23" t="str">
            <v>No</v>
          </cell>
          <cell r="BP23" t="str">
            <v>No</v>
          </cell>
        </row>
        <row r="24">
          <cell r="B24" t="str">
            <v>0023 CZ16 MediumOffice EPD-20</v>
          </cell>
          <cell r="C24" t="str">
            <v>0013 CZ16 MediumOffice Base</v>
          </cell>
          <cell r="D24" t="b">
            <v>1</v>
          </cell>
          <cell r="E24" t="str">
            <v>CZ16RV2.epw</v>
          </cell>
          <cell r="F24">
            <v>16</v>
          </cell>
          <cell r="G24">
            <v>0</v>
          </cell>
          <cell r="H24">
            <v>1.024128E-3</v>
          </cell>
          <cell r="I24">
            <v>8.5837477233149301E-2</v>
          </cell>
          <cell r="J24">
            <v>0</v>
          </cell>
          <cell r="K24">
            <v>3.9450483387994533</v>
          </cell>
          <cell r="L24">
            <v>2.504407653539467</v>
          </cell>
          <cell r="M24">
            <v>0.73</v>
          </cell>
          <cell r="N24">
            <v>0.75</v>
          </cell>
          <cell r="O24">
            <v>0.8</v>
          </cell>
          <cell r="P24">
            <v>3.8121652137271975</v>
          </cell>
          <cell r="Q24">
            <v>0.75073429864594332</v>
          </cell>
          <cell r="R24">
            <v>2.6687840419430833</v>
          </cell>
          <cell r="S24">
            <v>0.47</v>
          </cell>
          <cell r="T24">
            <v>0.43</v>
          </cell>
          <cell r="U24">
            <v>0.53109999999999991</v>
          </cell>
          <cell r="V24">
            <v>0.48589999999999994</v>
          </cell>
          <cell r="W24">
            <v>0.79099999999999993</v>
          </cell>
          <cell r="X24">
            <v>9.9999999999999995E-7</v>
          </cell>
          <cell r="Y24">
            <v>0</v>
          </cell>
          <cell r="Z24">
            <v>0</v>
          </cell>
          <cell r="AA24">
            <v>9.6875193750387503</v>
          </cell>
          <cell r="AB24">
            <v>8.6111283333677786</v>
          </cell>
          <cell r="AC24">
            <v>31468.723000000002</v>
          </cell>
          <cell r="AD24">
            <v>100000</v>
          </cell>
          <cell r="AE24">
            <v>100000</v>
          </cell>
          <cell r="AF24">
            <v>450</v>
          </cell>
          <cell r="AG24">
            <v>2</v>
          </cell>
          <cell r="AH24">
            <v>0.3</v>
          </cell>
          <cell r="AI24">
            <v>0.2</v>
          </cell>
          <cell r="AJ24">
            <v>3</v>
          </cell>
          <cell r="AK24">
            <v>3</v>
          </cell>
          <cell r="AL24">
            <v>0</v>
          </cell>
          <cell r="AM24" t="str">
            <v>CZ16MediumOffice.idf</v>
          </cell>
          <cell r="AN24" t="str">
            <v>CTZ16SiteDesign.idf</v>
          </cell>
          <cell r="AO24">
            <v>0</v>
          </cell>
          <cell r="AP24">
            <v>23</v>
          </cell>
          <cell r="AQ24" t="str">
            <v>MediumOffice</v>
          </cell>
          <cell r="AR24" t="str">
            <v>EPD</v>
          </cell>
          <cell r="AS24">
            <v>-20</v>
          </cell>
          <cell r="AT24" t="str">
            <v>No</v>
          </cell>
          <cell r="AU24" t="str">
            <v>No</v>
          </cell>
          <cell r="AV24" t="str">
            <v>No</v>
          </cell>
          <cell r="AW24" t="str">
            <v>No</v>
          </cell>
          <cell r="AX24" t="str">
            <v>No</v>
          </cell>
          <cell r="AY24" t="str">
            <v>No</v>
          </cell>
          <cell r="AZ24" t="str">
            <v>No</v>
          </cell>
          <cell r="BA24" t="str">
            <v>No</v>
          </cell>
          <cell r="BB24" t="str">
            <v>No</v>
          </cell>
          <cell r="BC24" t="str">
            <v>No</v>
          </cell>
          <cell r="BD24" t="str">
            <v>No</v>
          </cell>
          <cell r="BE24" t="str">
            <v>No</v>
          </cell>
          <cell r="BF24" t="str">
            <v>No</v>
          </cell>
          <cell r="BG24" t="str">
            <v>No</v>
          </cell>
          <cell r="BH24" t="str">
            <v>No</v>
          </cell>
          <cell r="BI24" t="str">
            <v>No</v>
          </cell>
          <cell r="BJ24" t="str">
            <v>No</v>
          </cell>
          <cell r="BK24" t="str">
            <v>No</v>
          </cell>
          <cell r="BL24" t="str">
            <v>No</v>
          </cell>
          <cell r="BM24" t="str">
            <v>No</v>
          </cell>
          <cell r="BN24" t="str">
            <v>No</v>
          </cell>
          <cell r="BO24" t="str">
            <v>No</v>
          </cell>
          <cell r="BP24" t="str">
            <v>No</v>
          </cell>
        </row>
        <row r="25">
          <cell r="B25" t="str">
            <v>0024 CZ16 MediumOffice EPD+20</v>
          </cell>
          <cell r="C25" t="str">
            <v>0013 CZ16 MediumOffice Base</v>
          </cell>
          <cell r="D25" t="b">
            <v>1</v>
          </cell>
          <cell r="E25" t="str">
            <v>CZ16RV2.epw</v>
          </cell>
          <cell r="F25">
            <v>16</v>
          </cell>
          <cell r="G25">
            <v>0</v>
          </cell>
          <cell r="H25">
            <v>1.024128E-3</v>
          </cell>
          <cell r="I25">
            <v>8.5837477233149301E-2</v>
          </cell>
          <cell r="J25">
            <v>0</v>
          </cell>
          <cell r="K25">
            <v>3.9450483387994533</v>
          </cell>
          <cell r="L25">
            <v>2.504407653539467</v>
          </cell>
          <cell r="M25">
            <v>0.73</v>
          </cell>
          <cell r="N25">
            <v>0.75</v>
          </cell>
          <cell r="O25">
            <v>0.8</v>
          </cell>
          <cell r="P25">
            <v>3.8121652137271975</v>
          </cell>
          <cell r="Q25">
            <v>0.75073429864594332</v>
          </cell>
          <cell r="R25">
            <v>2.6687840419430833</v>
          </cell>
          <cell r="S25">
            <v>0.47</v>
          </cell>
          <cell r="T25">
            <v>0.43</v>
          </cell>
          <cell r="U25">
            <v>0.53109999999999991</v>
          </cell>
          <cell r="V25">
            <v>0.48589999999999994</v>
          </cell>
          <cell r="W25">
            <v>0.79099999999999993</v>
          </cell>
          <cell r="X25">
            <v>9.9999999999999995E-7</v>
          </cell>
          <cell r="Y25">
            <v>0</v>
          </cell>
          <cell r="Z25">
            <v>0</v>
          </cell>
          <cell r="AA25">
            <v>9.6875193750387503</v>
          </cell>
          <cell r="AB25">
            <v>12.916692500051665</v>
          </cell>
          <cell r="AC25">
            <v>31468.723000000002</v>
          </cell>
          <cell r="AD25">
            <v>100000</v>
          </cell>
          <cell r="AE25">
            <v>100000</v>
          </cell>
          <cell r="AF25">
            <v>450</v>
          </cell>
          <cell r="AG25">
            <v>2</v>
          </cell>
          <cell r="AH25">
            <v>0.3</v>
          </cell>
          <cell r="AI25">
            <v>0.2</v>
          </cell>
          <cell r="AJ25">
            <v>3</v>
          </cell>
          <cell r="AK25">
            <v>3</v>
          </cell>
          <cell r="AL25">
            <v>0</v>
          </cell>
          <cell r="AM25" t="str">
            <v>CZ16MediumOffice.idf</v>
          </cell>
          <cell r="AN25" t="str">
            <v>CTZ16SiteDesign.idf</v>
          </cell>
          <cell r="AO25">
            <v>0</v>
          </cell>
          <cell r="AP25">
            <v>24</v>
          </cell>
          <cell r="AQ25" t="str">
            <v>MediumOffice</v>
          </cell>
          <cell r="AR25" t="str">
            <v>EPD</v>
          </cell>
          <cell r="AS25" t="str">
            <v>+20</v>
          </cell>
          <cell r="AT25" t="str">
            <v>No</v>
          </cell>
          <cell r="AU25" t="str">
            <v>No</v>
          </cell>
          <cell r="AV25" t="str">
            <v>No</v>
          </cell>
          <cell r="AW25" t="str">
            <v>No</v>
          </cell>
          <cell r="AX25" t="str">
            <v>No</v>
          </cell>
          <cell r="AY25" t="str">
            <v>No</v>
          </cell>
          <cell r="AZ25" t="str">
            <v>No</v>
          </cell>
          <cell r="BA25" t="str">
            <v>No</v>
          </cell>
          <cell r="BB25" t="str">
            <v>No</v>
          </cell>
          <cell r="BC25" t="str">
            <v>No</v>
          </cell>
          <cell r="BD25" t="str">
            <v>No</v>
          </cell>
          <cell r="BE25" t="str">
            <v>No</v>
          </cell>
          <cell r="BF25" t="str">
            <v>No</v>
          </cell>
          <cell r="BG25" t="str">
            <v>No</v>
          </cell>
          <cell r="BH25" t="str">
            <v>No</v>
          </cell>
          <cell r="BI25" t="str">
            <v>No</v>
          </cell>
          <cell r="BJ25" t="str">
            <v>No</v>
          </cell>
          <cell r="BK25" t="str">
            <v>No</v>
          </cell>
          <cell r="BL25" t="str">
            <v>No</v>
          </cell>
          <cell r="BM25" t="str">
            <v>No</v>
          </cell>
          <cell r="BN25" t="str">
            <v>No</v>
          </cell>
          <cell r="BO25" t="str">
            <v>No</v>
          </cell>
          <cell r="BP25" t="str">
            <v>No</v>
          </cell>
        </row>
        <row r="26">
          <cell r="B26" t="str">
            <v>0025 CZ06 MediumOffice Base</v>
          </cell>
          <cell r="C26">
            <v>0</v>
          </cell>
          <cell r="D26" t="b">
            <v>1</v>
          </cell>
          <cell r="E26" t="str">
            <v>CZ06RV2.epw</v>
          </cell>
          <cell r="F26">
            <v>6</v>
          </cell>
          <cell r="G26">
            <v>0</v>
          </cell>
          <cell r="H26">
            <v>1.024128E-3</v>
          </cell>
          <cell r="I26">
            <v>8.5837477233149301E-2</v>
          </cell>
          <cell r="J26">
            <v>0</v>
          </cell>
          <cell r="K26">
            <v>1.7775386063882341</v>
          </cell>
          <cell r="L26">
            <v>1.4609636167878515</v>
          </cell>
          <cell r="M26">
            <v>0.73</v>
          </cell>
          <cell r="N26">
            <v>0.44999999999999996</v>
          </cell>
          <cell r="O26">
            <v>0.8</v>
          </cell>
          <cell r="P26">
            <v>1.6446554813159782</v>
          </cell>
          <cell r="Q26">
            <v>1.5E-3</v>
          </cell>
          <cell r="R26">
            <v>4.3722632176514349</v>
          </cell>
          <cell r="S26">
            <v>0.61</v>
          </cell>
          <cell r="T26">
            <v>0.34</v>
          </cell>
          <cell r="U26">
            <v>0.68929999999999991</v>
          </cell>
          <cell r="V26">
            <v>0.38419999999999999</v>
          </cell>
          <cell r="W26">
            <v>0.64409999999999989</v>
          </cell>
          <cell r="X26">
            <v>9.9999999999999995E-7</v>
          </cell>
          <cell r="Y26">
            <v>0</v>
          </cell>
          <cell r="Z26">
            <v>0</v>
          </cell>
          <cell r="AA26">
            <v>9.6875193750387503</v>
          </cell>
          <cell r="AB26">
            <v>10.763910416709722</v>
          </cell>
          <cell r="AC26">
            <v>31468.723000000002</v>
          </cell>
          <cell r="AD26">
            <v>100000</v>
          </cell>
          <cell r="AE26">
            <v>100000</v>
          </cell>
          <cell r="AF26">
            <v>450</v>
          </cell>
          <cell r="AG26">
            <v>2</v>
          </cell>
          <cell r="AH26">
            <v>0.3</v>
          </cell>
          <cell r="AI26">
            <v>0.2</v>
          </cell>
          <cell r="AJ26">
            <v>3</v>
          </cell>
          <cell r="AK26">
            <v>3</v>
          </cell>
          <cell r="AL26">
            <v>0</v>
          </cell>
          <cell r="AM26" t="str">
            <v>CZ06MediumOffice.idf</v>
          </cell>
          <cell r="AN26" t="str">
            <v>CTZ06SiteDesign.idf</v>
          </cell>
          <cell r="AO26">
            <v>0</v>
          </cell>
          <cell r="AP26">
            <v>25</v>
          </cell>
          <cell r="AQ26" t="str">
            <v>MediumOffice</v>
          </cell>
          <cell r="AR26" t="str">
            <v>Base</v>
          </cell>
          <cell r="AS26">
            <v>0</v>
          </cell>
          <cell r="AT26" t="str">
            <v>No</v>
          </cell>
          <cell r="AU26" t="str">
            <v>No</v>
          </cell>
          <cell r="AV26" t="str">
            <v>No</v>
          </cell>
          <cell r="AW26" t="str">
            <v>No</v>
          </cell>
          <cell r="AX26" t="str">
            <v>No</v>
          </cell>
          <cell r="AY26" t="str">
            <v>No</v>
          </cell>
          <cell r="AZ26" t="str">
            <v>No</v>
          </cell>
          <cell r="BA26" t="str">
            <v>No</v>
          </cell>
          <cell r="BB26" t="str">
            <v>No</v>
          </cell>
          <cell r="BC26" t="str">
            <v>No</v>
          </cell>
          <cell r="BD26" t="str">
            <v>No</v>
          </cell>
          <cell r="BE26" t="str">
            <v>No</v>
          </cell>
          <cell r="BF26" t="str">
            <v>No</v>
          </cell>
          <cell r="BG26" t="str">
            <v>No</v>
          </cell>
          <cell r="BH26" t="str">
            <v>No</v>
          </cell>
          <cell r="BI26" t="str">
            <v>No</v>
          </cell>
          <cell r="BJ26" t="str">
            <v>No</v>
          </cell>
          <cell r="BK26" t="str">
            <v>No</v>
          </cell>
          <cell r="BL26" t="str">
            <v>No</v>
          </cell>
          <cell r="BM26" t="str">
            <v>No</v>
          </cell>
          <cell r="BN26" t="str">
            <v>No</v>
          </cell>
          <cell r="BO26" t="str">
            <v>No</v>
          </cell>
          <cell r="BP26" t="str">
            <v>No</v>
          </cell>
        </row>
        <row r="27">
          <cell r="B27" t="str">
            <v>0026 CZ06 MediumOffice RoofLtR+20</v>
          </cell>
          <cell r="C27" t="str">
            <v>0025 CZ06 MediumOffice Base</v>
          </cell>
          <cell r="D27" t="b">
            <v>1</v>
          </cell>
          <cell r="E27" t="str">
            <v>CZ06RV2.epw</v>
          </cell>
          <cell r="F27">
            <v>6</v>
          </cell>
          <cell r="G27">
            <v>0</v>
          </cell>
          <cell r="H27">
            <v>1.024128E-3</v>
          </cell>
          <cell r="I27">
            <v>8.5837477233149301E-2</v>
          </cell>
          <cell r="J27">
            <v>0</v>
          </cell>
          <cell r="K27">
            <v>3.0319232579852926</v>
          </cell>
          <cell r="L27">
            <v>1.4609636167878515</v>
          </cell>
          <cell r="M27">
            <v>0.73</v>
          </cell>
          <cell r="N27">
            <v>0.44999999999999996</v>
          </cell>
          <cell r="O27">
            <v>0.8</v>
          </cell>
          <cell r="P27">
            <v>1.6446554813159782</v>
          </cell>
          <cell r="Q27">
            <v>1.5E-3</v>
          </cell>
          <cell r="R27">
            <v>4.3722632176514349</v>
          </cell>
          <cell r="S27">
            <v>0.61</v>
          </cell>
          <cell r="T27">
            <v>0.34</v>
          </cell>
          <cell r="U27">
            <v>0.68929999999999991</v>
          </cell>
          <cell r="V27">
            <v>0.38419999999999999</v>
          </cell>
          <cell r="W27">
            <v>0.64409999999999989</v>
          </cell>
          <cell r="X27">
            <v>9.9999999999999995E-7</v>
          </cell>
          <cell r="Y27">
            <v>0</v>
          </cell>
          <cell r="Z27">
            <v>0</v>
          </cell>
          <cell r="AA27">
            <v>9.6875193750387503</v>
          </cell>
          <cell r="AB27">
            <v>10.763910416709722</v>
          </cell>
          <cell r="AC27">
            <v>31468.723000000002</v>
          </cell>
          <cell r="AD27">
            <v>100000</v>
          </cell>
          <cell r="AE27">
            <v>100000</v>
          </cell>
          <cell r="AF27">
            <v>450</v>
          </cell>
          <cell r="AG27">
            <v>2</v>
          </cell>
          <cell r="AH27">
            <v>0.3</v>
          </cell>
          <cell r="AI27">
            <v>0.2</v>
          </cell>
          <cell r="AJ27">
            <v>3</v>
          </cell>
          <cell r="AK27">
            <v>3</v>
          </cell>
          <cell r="AL27">
            <v>0</v>
          </cell>
          <cell r="AM27" t="str">
            <v>CZ06MediumOffice.idf</v>
          </cell>
          <cell r="AN27" t="str">
            <v>CTZ06SiteDesign.idf</v>
          </cell>
          <cell r="AO27">
            <v>0</v>
          </cell>
          <cell r="AP27">
            <v>26</v>
          </cell>
          <cell r="AQ27" t="str">
            <v>MediumOffice</v>
          </cell>
          <cell r="AR27" t="str">
            <v>RoofLt</v>
          </cell>
          <cell r="AS27" t="str">
            <v>R+20</v>
          </cell>
          <cell r="AT27" t="str">
            <v>Yes</v>
          </cell>
          <cell r="AU27" t="str">
            <v>No</v>
          </cell>
          <cell r="AV27" t="str">
            <v>No</v>
          </cell>
          <cell r="AW27" t="str">
            <v>No</v>
          </cell>
          <cell r="AX27" t="str">
            <v>No</v>
          </cell>
          <cell r="AY27" t="str">
            <v>No</v>
          </cell>
          <cell r="AZ27" t="str">
            <v>No</v>
          </cell>
          <cell r="BA27" t="str">
            <v>No</v>
          </cell>
          <cell r="BB27" t="str">
            <v>No</v>
          </cell>
          <cell r="BC27" t="str">
            <v>No</v>
          </cell>
          <cell r="BD27" t="str">
            <v>No</v>
          </cell>
          <cell r="BE27" t="str">
            <v>No</v>
          </cell>
          <cell r="BF27" t="str">
            <v>No</v>
          </cell>
          <cell r="BG27" t="str">
            <v>No</v>
          </cell>
          <cell r="BH27" t="str">
            <v>No</v>
          </cell>
          <cell r="BI27" t="str">
            <v>No</v>
          </cell>
          <cell r="BJ27" t="str">
            <v>No</v>
          </cell>
          <cell r="BK27" t="str">
            <v>No</v>
          </cell>
          <cell r="BL27" t="str">
            <v>No</v>
          </cell>
          <cell r="BM27" t="str">
            <v>No</v>
          </cell>
          <cell r="BN27" t="str">
            <v>No</v>
          </cell>
          <cell r="BO27" t="str">
            <v>No</v>
          </cell>
          <cell r="BP27" t="str">
            <v>No</v>
          </cell>
        </row>
        <row r="28">
          <cell r="B28" t="str">
            <v>0027 CZ06 MediumOffice WallLtR+20</v>
          </cell>
          <cell r="C28" t="str">
            <v>0025 CZ06 MediumOffice Base</v>
          </cell>
          <cell r="D28" t="b">
            <v>1</v>
          </cell>
          <cell r="E28" t="str">
            <v>CZ06RV2.epw</v>
          </cell>
          <cell r="F28">
            <v>6</v>
          </cell>
          <cell r="G28">
            <v>0</v>
          </cell>
          <cell r="H28">
            <v>1.024128E-3</v>
          </cell>
          <cell r="I28">
            <v>8.5837477233149301E-2</v>
          </cell>
          <cell r="J28">
            <v>0</v>
          </cell>
          <cell r="K28">
            <v>1.7775386063882341</v>
          </cell>
          <cell r="L28">
            <v>4.0416353215275551</v>
          </cell>
          <cell r="M28">
            <v>0.73</v>
          </cell>
          <cell r="N28">
            <v>0.44999999999999996</v>
          </cell>
          <cell r="O28">
            <v>0.8</v>
          </cell>
          <cell r="P28">
            <v>1.6446554813159782</v>
          </cell>
          <cell r="Q28">
            <v>1.5E-3</v>
          </cell>
          <cell r="R28">
            <v>4.3722632176514349</v>
          </cell>
          <cell r="S28">
            <v>0.61</v>
          </cell>
          <cell r="T28">
            <v>0.34</v>
          </cell>
          <cell r="U28">
            <v>0.68929999999999991</v>
          </cell>
          <cell r="V28">
            <v>0.38419999999999999</v>
          </cell>
          <cell r="W28">
            <v>0.64409999999999989</v>
          </cell>
          <cell r="X28">
            <v>9.9999999999999995E-7</v>
          </cell>
          <cell r="Y28">
            <v>0</v>
          </cell>
          <cell r="Z28">
            <v>0</v>
          </cell>
          <cell r="AA28">
            <v>9.6875193750387503</v>
          </cell>
          <cell r="AB28">
            <v>10.763910416709722</v>
          </cell>
          <cell r="AC28">
            <v>31468.723000000002</v>
          </cell>
          <cell r="AD28">
            <v>100000</v>
          </cell>
          <cell r="AE28">
            <v>100000</v>
          </cell>
          <cell r="AF28">
            <v>450</v>
          </cell>
          <cell r="AG28">
            <v>2</v>
          </cell>
          <cell r="AH28">
            <v>0.3</v>
          </cell>
          <cell r="AI28">
            <v>0.2</v>
          </cell>
          <cell r="AJ28">
            <v>3</v>
          </cell>
          <cell r="AK28">
            <v>3</v>
          </cell>
          <cell r="AL28">
            <v>0</v>
          </cell>
          <cell r="AM28" t="str">
            <v>CZ06MediumOffice.idf</v>
          </cell>
          <cell r="AN28" t="str">
            <v>CTZ06SiteDesign.idf</v>
          </cell>
          <cell r="AO28">
            <v>0</v>
          </cell>
          <cell r="AP28">
            <v>27</v>
          </cell>
          <cell r="AQ28" t="str">
            <v>MediumOffice</v>
          </cell>
          <cell r="AR28" t="str">
            <v>WallLt</v>
          </cell>
          <cell r="AS28" t="str">
            <v>R+20</v>
          </cell>
          <cell r="AT28" t="str">
            <v>No</v>
          </cell>
          <cell r="AU28" t="str">
            <v>Yes</v>
          </cell>
          <cell r="AV28" t="str">
            <v>No</v>
          </cell>
          <cell r="AW28" t="str">
            <v>No</v>
          </cell>
          <cell r="AX28" t="str">
            <v>No</v>
          </cell>
          <cell r="AY28" t="str">
            <v>No</v>
          </cell>
          <cell r="AZ28" t="str">
            <v>No</v>
          </cell>
          <cell r="BA28" t="str">
            <v>No</v>
          </cell>
          <cell r="BB28" t="str">
            <v>No</v>
          </cell>
          <cell r="BC28" t="str">
            <v>No</v>
          </cell>
          <cell r="BD28" t="str">
            <v>No</v>
          </cell>
          <cell r="BE28" t="str">
            <v>No</v>
          </cell>
          <cell r="BF28" t="str">
            <v>No</v>
          </cell>
          <cell r="BG28" t="str">
            <v>No</v>
          </cell>
          <cell r="BH28" t="str">
            <v>No</v>
          </cell>
          <cell r="BI28" t="str">
            <v>No</v>
          </cell>
          <cell r="BJ28" t="str">
            <v>No</v>
          </cell>
          <cell r="BK28" t="str">
            <v>No</v>
          </cell>
          <cell r="BL28" t="str">
            <v>No</v>
          </cell>
          <cell r="BM28" t="str">
            <v>No</v>
          </cell>
          <cell r="BN28" t="str">
            <v>No</v>
          </cell>
          <cell r="BO28" t="str">
            <v>No</v>
          </cell>
          <cell r="BP28" t="str">
            <v>No</v>
          </cell>
        </row>
        <row r="29">
          <cell r="B29" t="str">
            <v>0028 CZ06 MediumOffice UnhtSlabF24vR-5</v>
          </cell>
          <cell r="C29" t="str">
            <v>0025 CZ06 MediumOffice Base</v>
          </cell>
          <cell r="D29" t="b">
            <v>1</v>
          </cell>
          <cell r="E29" t="str">
            <v>CZ06RV2.epw</v>
          </cell>
          <cell r="F29">
            <v>6</v>
          </cell>
          <cell r="G29">
            <v>0</v>
          </cell>
          <cell r="H29">
            <v>1.024128E-3</v>
          </cell>
          <cell r="I29">
            <v>8.5837477233149301E-2</v>
          </cell>
          <cell r="J29">
            <v>0</v>
          </cell>
          <cell r="K29">
            <v>1.7775386063882341</v>
          </cell>
          <cell r="L29">
            <v>1.4609636167878515</v>
          </cell>
          <cell r="M29">
            <v>0.57999999999999996</v>
          </cell>
          <cell r="N29">
            <v>0.44999999999999996</v>
          </cell>
          <cell r="O29">
            <v>0.8</v>
          </cell>
          <cell r="P29">
            <v>1.6446554813159782</v>
          </cell>
          <cell r="Q29">
            <v>1.5E-3</v>
          </cell>
          <cell r="R29">
            <v>4.3722632176514349</v>
          </cell>
          <cell r="S29">
            <v>0.61</v>
          </cell>
          <cell r="T29">
            <v>0.34</v>
          </cell>
          <cell r="U29">
            <v>0.68929999999999991</v>
          </cell>
          <cell r="V29">
            <v>0.38419999999999999</v>
          </cell>
          <cell r="W29">
            <v>0.64409999999999989</v>
          </cell>
          <cell r="X29">
            <v>9.9999999999999995E-7</v>
          </cell>
          <cell r="Y29">
            <v>0</v>
          </cell>
          <cell r="Z29">
            <v>0</v>
          </cell>
          <cell r="AA29">
            <v>9.6875193750387503</v>
          </cell>
          <cell r="AB29">
            <v>10.763910416709722</v>
          </cell>
          <cell r="AC29">
            <v>31468.723000000002</v>
          </cell>
          <cell r="AD29">
            <v>100000</v>
          </cell>
          <cell r="AE29">
            <v>100000</v>
          </cell>
          <cell r="AF29">
            <v>450</v>
          </cell>
          <cell r="AG29">
            <v>2</v>
          </cell>
          <cell r="AH29">
            <v>0.3</v>
          </cell>
          <cell r="AI29">
            <v>0.2</v>
          </cell>
          <cell r="AJ29">
            <v>3</v>
          </cell>
          <cell r="AK29">
            <v>3</v>
          </cell>
          <cell r="AL29">
            <v>0</v>
          </cell>
          <cell r="AM29" t="str">
            <v>CZ06MediumOffice.idf</v>
          </cell>
          <cell r="AN29" t="str">
            <v>CTZ06SiteDesign.idf</v>
          </cell>
          <cell r="AO29">
            <v>0</v>
          </cell>
          <cell r="AP29">
            <v>28</v>
          </cell>
          <cell r="AQ29" t="str">
            <v>MediumOffice</v>
          </cell>
          <cell r="AR29" t="str">
            <v>UnhtSlabF</v>
          </cell>
          <cell r="AS29" t="str">
            <v>24vR-5</v>
          </cell>
          <cell r="AT29" t="str">
            <v>No</v>
          </cell>
          <cell r="AU29" t="str">
            <v>No</v>
          </cell>
          <cell r="AV29" t="str">
            <v>No</v>
          </cell>
          <cell r="AW29" t="str">
            <v>No</v>
          </cell>
          <cell r="AX29" t="str">
            <v>No</v>
          </cell>
          <cell r="AY29" t="str">
            <v>No</v>
          </cell>
          <cell r="AZ29" t="str">
            <v>No</v>
          </cell>
          <cell r="BA29" t="str">
            <v>No</v>
          </cell>
          <cell r="BB29" t="str">
            <v>No</v>
          </cell>
          <cell r="BC29" t="str">
            <v>No</v>
          </cell>
          <cell r="BD29" t="str">
            <v>No</v>
          </cell>
          <cell r="BE29" t="str">
            <v>No</v>
          </cell>
          <cell r="BF29" t="str">
            <v>No</v>
          </cell>
          <cell r="BG29" t="str">
            <v>No</v>
          </cell>
          <cell r="BH29" t="str">
            <v>No</v>
          </cell>
          <cell r="BI29" t="str">
            <v>No</v>
          </cell>
          <cell r="BJ29" t="str">
            <v>No</v>
          </cell>
          <cell r="BK29" t="str">
            <v>No</v>
          </cell>
          <cell r="BL29" t="str">
            <v>No</v>
          </cell>
          <cell r="BM29" t="str">
            <v>No</v>
          </cell>
          <cell r="BN29" t="str">
            <v>No</v>
          </cell>
          <cell r="BO29" t="str">
            <v>No</v>
          </cell>
          <cell r="BP29" t="str">
            <v>No</v>
          </cell>
        </row>
        <row r="30">
          <cell r="B30" t="str">
            <v>0029 CZ06 MediumOffice BaseInfil+5</v>
          </cell>
          <cell r="C30" t="str">
            <v>0025 CZ06 MediumOffice Base</v>
          </cell>
          <cell r="D30" t="b">
            <v>1</v>
          </cell>
          <cell r="E30" t="str">
            <v>CZ06RV2.epw</v>
          </cell>
          <cell r="F30">
            <v>6</v>
          </cell>
          <cell r="G30">
            <v>0</v>
          </cell>
          <cell r="H30">
            <v>1.0753344E-3</v>
          </cell>
          <cell r="I30">
            <v>8.5837477233149301E-2</v>
          </cell>
          <cell r="J30">
            <v>0</v>
          </cell>
          <cell r="K30">
            <v>1.7775386063882341</v>
          </cell>
          <cell r="L30">
            <v>1.4609636167878515</v>
          </cell>
          <cell r="M30">
            <v>0.73</v>
          </cell>
          <cell r="N30">
            <v>0.44999999999999996</v>
          </cell>
          <cell r="O30">
            <v>0.8</v>
          </cell>
          <cell r="P30">
            <v>1.6446554813159782</v>
          </cell>
          <cell r="Q30">
            <v>1.5E-3</v>
          </cell>
          <cell r="R30">
            <v>4.3722632176514349</v>
          </cell>
          <cell r="S30">
            <v>0.61</v>
          </cell>
          <cell r="T30">
            <v>0.34</v>
          </cell>
          <cell r="U30">
            <v>0.68929999999999991</v>
          </cell>
          <cell r="V30">
            <v>0.38419999999999999</v>
          </cell>
          <cell r="W30">
            <v>0.64409999999999989</v>
          </cell>
          <cell r="X30">
            <v>9.9999999999999995E-7</v>
          </cell>
          <cell r="Y30">
            <v>0</v>
          </cell>
          <cell r="Z30">
            <v>0</v>
          </cell>
          <cell r="AA30">
            <v>9.6875193750387503</v>
          </cell>
          <cell r="AB30">
            <v>10.763910416709722</v>
          </cell>
          <cell r="AC30">
            <v>31468.723000000002</v>
          </cell>
          <cell r="AD30">
            <v>100000</v>
          </cell>
          <cell r="AE30">
            <v>100000</v>
          </cell>
          <cell r="AF30">
            <v>450</v>
          </cell>
          <cell r="AG30">
            <v>2</v>
          </cell>
          <cell r="AH30">
            <v>0.3</v>
          </cell>
          <cell r="AI30">
            <v>0.2</v>
          </cell>
          <cell r="AJ30">
            <v>3</v>
          </cell>
          <cell r="AK30">
            <v>3</v>
          </cell>
          <cell r="AL30">
            <v>0</v>
          </cell>
          <cell r="AM30" t="str">
            <v>CZ06MediumOffice.idf</v>
          </cell>
          <cell r="AN30" t="str">
            <v>CTZ06SiteDesign.idf</v>
          </cell>
          <cell r="AO30">
            <v>0</v>
          </cell>
          <cell r="AP30">
            <v>29</v>
          </cell>
          <cell r="AQ30" t="str">
            <v>MediumOffice</v>
          </cell>
          <cell r="AR30" t="str">
            <v>Base</v>
          </cell>
          <cell r="AS30" t="str">
            <v>Infil+5</v>
          </cell>
          <cell r="AT30" t="str">
            <v>No</v>
          </cell>
          <cell r="AU30" t="str">
            <v>No</v>
          </cell>
          <cell r="AV30" t="str">
            <v>No</v>
          </cell>
          <cell r="AW30" t="str">
            <v>No</v>
          </cell>
          <cell r="AX30" t="str">
            <v>No</v>
          </cell>
          <cell r="AY30" t="str">
            <v>No</v>
          </cell>
          <cell r="AZ30" t="str">
            <v>No</v>
          </cell>
          <cell r="BA30" t="str">
            <v>No</v>
          </cell>
          <cell r="BB30" t="str">
            <v>No</v>
          </cell>
          <cell r="BC30" t="str">
            <v>No</v>
          </cell>
          <cell r="BD30" t="str">
            <v>No</v>
          </cell>
          <cell r="BE30" t="str">
            <v>No</v>
          </cell>
          <cell r="BF30" t="str">
            <v>No</v>
          </cell>
          <cell r="BG30" t="str">
            <v>No</v>
          </cell>
          <cell r="BH30" t="str">
            <v>No</v>
          </cell>
          <cell r="BI30" t="str">
            <v>No</v>
          </cell>
          <cell r="BJ30" t="str">
            <v>No</v>
          </cell>
          <cell r="BK30" t="str">
            <v>No</v>
          </cell>
          <cell r="BL30" t="str">
            <v>No</v>
          </cell>
          <cell r="BM30" t="str">
            <v>No</v>
          </cell>
          <cell r="BN30" t="str">
            <v>No</v>
          </cell>
          <cell r="BO30" t="str">
            <v>No</v>
          </cell>
          <cell r="BP30" t="str">
            <v>No</v>
          </cell>
        </row>
        <row r="31">
          <cell r="B31" t="str">
            <v>0030 CZ06 MediumOffice WinU-20</v>
          </cell>
          <cell r="C31" t="str">
            <v>0025 CZ06 MediumOffice Base</v>
          </cell>
          <cell r="D31" t="b">
            <v>1</v>
          </cell>
          <cell r="E31" t="str">
            <v>CZ06RV2.epw</v>
          </cell>
          <cell r="F31">
            <v>6</v>
          </cell>
          <cell r="G31">
            <v>0</v>
          </cell>
          <cell r="H31">
            <v>1.024128E-3</v>
          </cell>
          <cell r="I31">
            <v>8.5837477233149301E-2</v>
          </cell>
          <cell r="J31">
            <v>0</v>
          </cell>
          <cell r="K31">
            <v>1.7775386063882341</v>
          </cell>
          <cell r="L31">
            <v>1.4609636167878515</v>
          </cell>
          <cell r="M31">
            <v>0.73</v>
          </cell>
          <cell r="N31">
            <v>0.44999999999999996</v>
          </cell>
          <cell r="O31">
            <v>0.8</v>
          </cell>
          <cell r="P31">
            <v>1.6446554813159782</v>
          </cell>
          <cell r="Q31">
            <v>1.5E-3</v>
          </cell>
          <cell r="R31">
            <v>3.4978105741211483</v>
          </cell>
          <cell r="S31">
            <v>0.61</v>
          </cell>
          <cell r="T31">
            <v>0.34</v>
          </cell>
          <cell r="U31">
            <v>0.68929999999999991</v>
          </cell>
          <cell r="V31">
            <v>0.38419999999999999</v>
          </cell>
          <cell r="W31">
            <v>0.64409999999999989</v>
          </cell>
          <cell r="X31">
            <v>9.9999999999999995E-7</v>
          </cell>
          <cell r="Y31">
            <v>0</v>
          </cell>
          <cell r="Z31">
            <v>0</v>
          </cell>
          <cell r="AA31">
            <v>9.6875193750387503</v>
          </cell>
          <cell r="AB31">
            <v>10.763910416709722</v>
          </cell>
          <cell r="AC31">
            <v>31468.723000000002</v>
          </cell>
          <cell r="AD31">
            <v>100000</v>
          </cell>
          <cell r="AE31">
            <v>100000</v>
          </cell>
          <cell r="AF31">
            <v>450</v>
          </cell>
          <cell r="AG31">
            <v>2</v>
          </cell>
          <cell r="AH31">
            <v>0.3</v>
          </cell>
          <cell r="AI31">
            <v>0.2</v>
          </cell>
          <cell r="AJ31">
            <v>3</v>
          </cell>
          <cell r="AK31">
            <v>3</v>
          </cell>
          <cell r="AL31">
            <v>0</v>
          </cell>
          <cell r="AM31" t="str">
            <v>CZ06MediumOffice.idf</v>
          </cell>
          <cell r="AN31" t="str">
            <v>CTZ06SiteDesign.idf</v>
          </cell>
          <cell r="AO31">
            <v>0</v>
          </cell>
          <cell r="AP31">
            <v>30</v>
          </cell>
          <cell r="AQ31" t="str">
            <v>MediumOffice</v>
          </cell>
          <cell r="AR31" t="str">
            <v>WinU</v>
          </cell>
          <cell r="AS31">
            <v>-20</v>
          </cell>
          <cell r="AT31" t="str">
            <v>No</v>
          </cell>
          <cell r="AU31" t="str">
            <v>No</v>
          </cell>
          <cell r="AV31" t="str">
            <v>No</v>
          </cell>
          <cell r="AW31" t="str">
            <v>No</v>
          </cell>
          <cell r="AX31" t="str">
            <v>No</v>
          </cell>
          <cell r="AY31" t="str">
            <v>No</v>
          </cell>
          <cell r="AZ31" t="str">
            <v>Yes</v>
          </cell>
          <cell r="BA31" t="str">
            <v>No</v>
          </cell>
          <cell r="BB31" t="str">
            <v>No</v>
          </cell>
          <cell r="BC31" t="str">
            <v>No</v>
          </cell>
          <cell r="BD31" t="str">
            <v>No</v>
          </cell>
          <cell r="BE31" t="str">
            <v>No</v>
          </cell>
          <cell r="BF31" t="str">
            <v>No</v>
          </cell>
          <cell r="BG31" t="str">
            <v>No</v>
          </cell>
          <cell r="BH31" t="str">
            <v>No</v>
          </cell>
          <cell r="BI31" t="str">
            <v>No</v>
          </cell>
          <cell r="BJ31" t="str">
            <v>No</v>
          </cell>
          <cell r="BK31" t="str">
            <v>No</v>
          </cell>
          <cell r="BL31" t="str">
            <v>No</v>
          </cell>
          <cell r="BM31" t="str">
            <v>No</v>
          </cell>
          <cell r="BN31" t="str">
            <v>No</v>
          </cell>
          <cell r="BO31" t="str">
            <v>No</v>
          </cell>
          <cell r="BP31" t="str">
            <v>No</v>
          </cell>
        </row>
        <row r="32">
          <cell r="B32" t="str">
            <v>0031 CZ06 MediumOffice WinSHGC-20</v>
          </cell>
          <cell r="C32" t="str">
            <v>0025 CZ06 MediumOffice Base</v>
          </cell>
          <cell r="D32" t="b">
            <v>1</v>
          </cell>
          <cell r="E32" t="str">
            <v>CZ06RV2.epw</v>
          </cell>
          <cell r="F32">
            <v>6</v>
          </cell>
          <cell r="G32">
            <v>0</v>
          </cell>
          <cell r="H32">
            <v>1.024128E-3</v>
          </cell>
          <cell r="I32">
            <v>8.5837477233149301E-2</v>
          </cell>
          <cell r="J32">
            <v>0</v>
          </cell>
          <cell r="K32">
            <v>1.7775386063882341</v>
          </cell>
          <cell r="L32">
            <v>1.4609636167878515</v>
          </cell>
          <cell r="M32">
            <v>0.73</v>
          </cell>
          <cell r="N32">
            <v>0.44999999999999996</v>
          </cell>
          <cell r="O32">
            <v>0.8</v>
          </cell>
          <cell r="P32">
            <v>1.6446554813159782</v>
          </cell>
          <cell r="Q32">
            <v>1.5E-3</v>
          </cell>
          <cell r="R32">
            <v>4.3722632176514349</v>
          </cell>
          <cell r="S32">
            <v>0.48799999999999999</v>
          </cell>
          <cell r="T32">
            <v>0.27200000000000002</v>
          </cell>
          <cell r="U32">
            <v>0.68929999999999991</v>
          </cell>
          <cell r="V32">
            <v>0.38419999999999999</v>
          </cell>
          <cell r="W32">
            <v>0.64409999999999989</v>
          </cell>
          <cell r="X32">
            <v>9.9999999999999995E-7</v>
          </cell>
          <cell r="Y32">
            <v>0</v>
          </cell>
          <cell r="Z32">
            <v>0</v>
          </cell>
          <cell r="AA32">
            <v>9.6875193750387503</v>
          </cell>
          <cell r="AB32">
            <v>10.763910416709722</v>
          </cell>
          <cell r="AC32">
            <v>31468.723000000002</v>
          </cell>
          <cell r="AD32">
            <v>100000</v>
          </cell>
          <cell r="AE32">
            <v>100000</v>
          </cell>
          <cell r="AF32">
            <v>450</v>
          </cell>
          <cell r="AG32">
            <v>2</v>
          </cell>
          <cell r="AH32">
            <v>0.3</v>
          </cell>
          <cell r="AI32">
            <v>0.2</v>
          </cell>
          <cell r="AJ32">
            <v>3</v>
          </cell>
          <cell r="AK32">
            <v>3</v>
          </cell>
          <cell r="AL32">
            <v>0</v>
          </cell>
          <cell r="AM32" t="str">
            <v>CZ06MediumOffice.idf</v>
          </cell>
          <cell r="AN32" t="str">
            <v>CTZ06SiteDesign.idf</v>
          </cell>
          <cell r="AO32">
            <v>0</v>
          </cell>
          <cell r="AP32">
            <v>31</v>
          </cell>
          <cell r="AQ32" t="str">
            <v>MediumOffice</v>
          </cell>
          <cell r="AR32" t="str">
            <v>WinSHGC</v>
          </cell>
          <cell r="AS32">
            <v>-20</v>
          </cell>
          <cell r="AT32" t="str">
            <v>No</v>
          </cell>
          <cell r="AU32" t="str">
            <v>No</v>
          </cell>
          <cell r="AV32" t="str">
            <v>No</v>
          </cell>
          <cell r="AW32" t="str">
            <v>No</v>
          </cell>
          <cell r="AX32" t="str">
            <v>No</v>
          </cell>
          <cell r="AY32" t="str">
            <v>No</v>
          </cell>
          <cell r="AZ32" t="str">
            <v>No</v>
          </cell>
          <cell r="BA32" t="str">
            <v>Yes</v>
          </cell>
          <cell r="BB32" t="str">
            <v>No</v>
          </cell>
          <cell r="BC32" t="str">
            <v>No</v>
          </cell>
          <cell r="BD32" t="str">
            <v>No</v>
          </cell>
          <cell r="BE32" t="str">
            <v>No</v>
          </cell>
          <cell r="BF32" t="str">
            <v>No</v>
          </cell>
          <cell r="BG32" t="str">
            <v>No</v>
          </cell>
          <cell r="BH32" t="str">
            <v>No</v>
          </cell>
          <cell r="BI32" t="str">
            <v>No</v>
          </cell>
          <cell r="BJ32" t="str">
            <v>No</v>
          </cell>
          <cell r="BK32" t="str">
            <v>No</v>
          </cell>
          <cell r="BL32" t="str">
            <v>No</v>
          </cell>
          <cell r="BM32" t="str">
            <v>No</v>
          </cell>
          <cell r="BN32" t="str">
            <v>No</v>
          </cell>
          <cell r="BO32" t="str">
            <v>No</v>
          </cell>
          <cell r="BP32" t="str">
            <v>No</v>
          </cell>
        </row>
        <row r="33">
          <cell r="B33" t="str">
            <v>0032 CZ06 MediumOffice WinU_SHGC-20</v>
          </cell>
          <cell r="C33" t="str">
            <v>0025 CZ06 MediumOffice Base</v>
          </cell>
          <cell r="D33" t="b">
            <v>1</v>
          </cell>
          <cell r="E33" t="str">
            <v>CZ06RV2.epw</v>
          </cell>
          <cell r="F33">
            <v>6</v>
          </cell>
          <cell r="G33">
            <v>0</v>
          </cell>
          <cell r="H33">
            <v>1.024128E-3</v>
          </cell>
          <cell r="I33">
            <v>8.5837477233149301E-2</v>
          </cell>
          <cell r="J33">
            <v>0</v>
          </cell>
          <cell r="K33">
            <v>1.7775386063882341</v>
          </cell>
          <cell r="L33">
            <v>1.4609636167878515</v>
          </cell>
          <cell r="M33">
            <v>0.73</v>
          </cell>
          <cell r="N33">
            <v>0.44999999999999996</v>
          </cell>
          <cell r="O33">
            <v>0.8</v>
          </cell>
          <cell r="P33">
            <v>1.6446554813159782</v>
          </cell>
          <cell r="Q33">
            <v>1.5E-3</v>
          </cell>
          <cell r="R33">
            <v>3.4978105741211483</v>
          </cell>
          <cell r="S33">
            <v>0.48799999999999999</v>
          </cell>
          <cell r="T33">
            <v>0.27200000000000002</v>
          </cell>
          <cell r="U33">
            <v>0.68929999999999991</v>
          </cell>
          <cell r="V33">
            <v>0.38419999999999999</v>
          </cell>
          <cell r="W33">
            <v>0.64409999999999989</v>
          </cell>
          <cell r="X33">
            <v>9.9999999999999995E-7</v>
          </cell>
          <cell r="Y33">
            <v>0</v>
          </cell>
          <cell r="Z33">
            <v>0</v>
          </cell>
          <cell r="AA33">
            <v>9.6875193750387503</v>
          </cell>
          <cell r="AB33">
            <v>10.763910416709722</v>
          </cell>
          <cell r="AC33">
            <v>31468.723000000002</v>
          </cell>
          <cell r="AD33">
            <v>100000</v>
          </cell>
          <cell r="AE33">
            <v>100000</v>
          </cell>
          <cell r="AF33">
            <v>450</v>
          </cell>
          <cell r="AG33">
            <v>2</v>
          </cell>
          <cell r="AH33">
            <v>0.3</v>
          </cell>
          <cell r="AI33">
            <v>0.2</v>
          </cell>
          <cell r="AJ33">
            <v>3</v>
          </cell>
          <cell r="AK33">
            <v>3</v>
          </cell>
          <cell r="AL33">
            <v>0</v>
          </cell>
          <cell r="AM33" t="str">
            <v>CZ06MediumOffice.idf</v>
          </cell>
          <cell r="AN33" t="str">
            <v>CTZ06SiteDesign.idf</v>
          </cell>
          <cell r="AO33">
            <v>0</v>
          </cell>
          <cell r="AP33">
            <v>32</v>
          </cell>
          <cell r="AQ33" t="str">
            <v>MediumOffice</v>
          </cell>
          <cell r="AR33" t="str">
            <v>WinU_SHGC</v>
          </cell>
          <cell r="AS33">
            <v>-20</v>
          </cell>
          <cell r="AT33" t="str">
            <v>No</v>
          </cell>
          <cell r="AU33" t="str">
            <v>No</v>
          </cell>
          <cell r="AV33" t="str">
            <v>No</v>
          </cell>
          <cell r="AW33" t="str">
            <v>No</v>
          </cell>
          <cell r="AX33" t="str">
            <v>No</v>
          </cell>
          <cell r="AY33" t="str">
            <v>No</v>
          </cell>
          <cell r="AZ33" t="str">
            <v>Yes</v>
          </cell>
          <cell r="BA33" t="str">
            <v>Yes</v>
          </cell>
          <cell r="BB33" t="str">
            <v>No</v>
          </cell>
          <cell r="BC33" t="str">
            <v>No</v>
          </cell>
          <cell r="BD33" t="str">
            <v>No</v>
          </cell>
          <cell r="BE33" t="str">
            <v>No</v>
          </cell>
          <cell r="BF33" t="str">
            <v>No</v>
          </cell>
          <cell r="BG33" t="str">
            <v>No</v>
          </cell>
          <cell r="BH33" t="str">
            <v>No</v>
          </cell>
          <cell r="BI33" t="str">
            <v>No</v>
          </cell>
          <cell r="BJ33" t="str">
            <v>No</v>
          </cell>
          <cell r="BK33" t="str">
            <v>No</v>
          </cell>
          <cell r="BL33" t="str">
            <v>No</v>
          </cell>
          <cell r="BM33" t="str">
            <v>No</v>
          </cell>
          <cell r="BN33" t="str">
            <v>No</v>
          </cell>
          <cell r="BO33" t="str">
            <v>No</v>
          </cell>
          <cell r="BP33" t="str">
            <v>No</v>
          </cell>
        </row>
        <row r="34">
          <cell r="B34" t="str">
            <v>0033 CZ06 MediumOffice LPD-20</v>
          </cell>
          <cell r="C34" t="str">
            <v>0025 CZ06 MediumOffice Base</v>
          </cell>
          <cell r="D34" t="b">
            <v>1</v>
          </cell>
          <cell r="E34" t="str">
            <v>CZ06RV2.epw</v>
          </cell>
          <cell r="F34">
            <v>6</v>
          </cell>
          <cell r="G34">
            <v>0</v>
          </cell>
          <cell r="H34">
            <v>1.024128E-3</v>
          </cell>
          <cell r="I34">
            <v>8.5837477233149301E-2</v>
          </cell>
          <cell r="J34">
            <v>0</v>
          </cell>
          <cell r="K34">
            <v>1.7775386063882341</v>
          </cell>
          <cell r="L34">
            <v>1.4609636167878515</v>
          </cell>
          <cell r="M34">
            <v>0.73</v>
          </cell>
          <cell r="N34">
            <v>0.44999999999999996</v>
          </cell>
          <cell r="O34">
            <v>0.8</v>
          </cell>
          <cell r="P34">
            <v>1.6446554813159782</v>
          </cell>
          <cell r="Q34">
            <v>1.5E-3</v>
          </cell>
          <cell r="R34">
            <v>4.3722632176514349</v>
          </cell>
          <cell r="S34">
            <v>0.61</v>
          </cell>
          <cell r="T34">
            <v>0.34</v>
          </cell>
          <cell r="U34">
            <v>0.68929999999999991</v>
          </cell>
          <cell r="V34">
            <v>0.38419999999999999</v>
          </cell>
          <cell r="W34">
            <v>0.64409999999999989</v>
          </cell>
          <cell r="X34">
            <v>9.9999999999999995E-7</v>
          </cell>
          <cell r="Y34">
            <v>0</v>
          </cell>
          <cell r="Z34">
            <v>0</v>
          </cell>
          <cell r="AA34">
            <v>7.7500155000310009</v>
          </cell>
          <cell r="AB34">
            <v>10.763910416709722</v>
          </cell>
          <cell r="AC34">
            <v>31468.723000000002</v>
          </cell>
          <cell r="AD34">
            <v>100000</v>
          </cell>
          <cell r="AE34">
            <v>100000</v>
          </cell>
          <cell r="AF34">
            <v>450</v>
          </cell>
          <cell r="AG34">
            <v>2</v>
          </cell>
          <cell r="AH34">
            <v>0.3</v>
          </cell>
          <cell r="AI34">
            <v>0.2</v>
          </cell>
          <cell r="AJ34">
            <v>3</v>
          </cell>
          <cell r="AK34">
            <v>3</v>
          </cell>
          <cell r="AL34">
            <v>0</v>
          </cell>
          <cell r="AM34" t="str">
            <v>CZ06MediumOffice.idf</v>
          </cell>
          <cell r="AN34" t="str">
            <v>CTZ06SiteDesign.idf</v>
          </cell>
          <cell r="AO34">
            <v>0</v>
          </cell>
          <cell r="AP34">
            <v>33</v>
          </cell>
          <cell r="AQ34" t="str">
            <v>MediumOffice</v>
          </cell>
          <cell r="AR34" t="str">
            <v>LPD</v>
          </cell>
          <cell r="AS34">
            <v>-20</v>
          </cell>
          <cell r="AT34" t="str">
            <v>No</v>
          </cell>
          <cell r="AU34" t="str">
            <v>No</v>
          </cell>
          <cell r="AV34" t="str">
            <v>No</v>
          </cell>
          <cell r="AW34" t="str">
            <v>No</v>
          </cell>
          <cell r="AX34" t="str">
            <v>No</v>
          </cell>
          <cell r="AY34" t="str">
            <v>No</v>
          </cell>
          <cell r="AZ34" t="str">
            <v>No</v>
          </cell>
          <cell r="BA34" t="str">
            <v>No</v>
          </cell>
          <cell r="BB34" t="str">
            <v>No</v>
          </cell>
          <cell r="BC34" t="str">
            <v>No</v>
          </cell>
          <cell r="BD34" t="str">
            <v>No</v>
          </cell>
          <cell r="BE34" t="str">
            <v>No</v>
          </cell>
          <cell r="BF34" t="str">
            <v>No</v>
          </cell>
          <cell r="BG34" t="str">
            <v>No</v>
          </cell>
          <cell r="BH34" t="str">
            <v>No</v>
          </cell>
          <cell r="BI34" t="str">
            <v>No</v>
          </cell>
          <cell r="BJ34" t="str">
            <v>No</v>
          </cell>
          <cell r="BK34" t="str">
            <v>No</v>
          </cell>
          <cell r="BL34" t="str">
            <v>No</v>
          </cell>
          <cell r="BM34" t="str">
            <v>No</v>
          </cell>
          <cell r="BN34" t="str">
            <v>No</v>
          </cell>
          <cell r="BO34" t="str">
            <v>No</v>
          </cell>
          <cell r="BP34" t="str">
            <v>No</v>
          </cell>
        </row>
        <row r="35">
          <cell r="B35" t="str">
            <v>0034 CZ06 MediumOffice LPD+20</v>
          </cell>
          <cell r="C35" t="str">
            <v>0025 CZ06 MediumOffice Base</v>
          </cell>
          <cell r="D35" t="b">
            <v>1</v>
          </cell>
          <cell r="E35" t="str">
            <v>CZ06RV2.epw</v>
          </cell>
          <cell r="F35">
            <v>6</v>
          </cell>
          <cell r="G35">
            <v>0</v>
          </cell>
          <cell r="H35">
            <v>1.024128E-3</v>
          </cell>
          <cell r="I35">
            <v>8.5837477233149301E-2</v>
          </cell>
          <cell r="J35">
            <v>0</v>
          </cell>
          <cell r="K35">
            <v>1.7775386063882341</v>
          </cell>
          <cell r="L35">
            <v>1.4609636167878515</v>
          </cell>
          <cell r="M35">
            <v>0.73</v>
          </cell>
          <cell r="N35">
            <v>0.44999999999999996</v>
          </cell>
          <cell r="O35">
            <v>0.8</v>
          </cell>
          <cell r="P35">
            <v>1.6446554813159782</v>
          </cell>
          <cell r="Q35">
            <v>1.5E-3</v>
          </cell>
          <cell r="R35">
            <v>4.3722632176514349</v>
          </cell>
          <cell r="S35">
            <v>0.61</v>
          </cell>
          <cell r="T35">
            <v>0.34</v>
          </cell>
          <cell r="U35">
            <v>0.68929999999999991</v>
          </cell>
          <cell r="V35">
            <v>0.38419999999999999</v>
          </cell>
          <cell r="W35">
            <v>0.64409999999999989</v>
          </cell>
          <cell r="X35">
            <v>9.9999999999999995E-7</v>
          </cell>
          <cell r="Y35">
            <v>0</v>
          </cell>
          <cell r="Z35">
            <v>0</v>
          </cell>
          <cell r="AA35">
            <v>11.6250232500465</v>
          </cell>
          <cell r="AB35">
            <v>10.763910416709722</v>
          </cell>
          <cell r="AC35">
            <v>31468.723000000002</v>
          </cell>
          <cell r="AD35">
            <v>100000</v>
          </cell>
          <cell r="AE35">
            <v>100000</v>
          </cell>
          <cell r="AF35">
            <v>450</v>
          </cell>
          <cell r="AG35">
            <v>2</v>
          </cell>
          <cell r="AH35">
            <v>0.3</v>
          </cell>
          <cell r="AI35">
            <v>0.2</v>
          </cell>
          <cell r="AJ35">
            <v>3</v>
          </cell>
          <cell r="AK35">
            <v>3</v>
          </cell>
          <cell r="AL35">
            <v>0</v>
          </cell>
          <cell r="AM35" t="str">
            <v>CZ06MediumOffice.idf</v>
          </cell>
          <cell r="AN35" t="str">
            <v>CTZ06SiteDesign.idf</v>
          </cell>
          <cell r="AO35">
            <v>0</v>
          </cell>
          <cell r="AP35">
            <v>34</v>
          </cell>
          <cell r="AQ35" t="str">
            <v>MediumOffice</v>
          </cell>
          <cell r="AR35" t="str">
            <v>LPD</v>
          </cell>
          <cell r="AS35" t="str">
            <v>+20</v>
          </cell>
          <cell r="AT35" t="str">
            <v>No</v>
          </cell>
          <cell r="AU35" t="str">
            <v>No</v>
          </cell>
          <cell r="AV35" t="str">
            <v>No</v>
          </cell>
          <cell r="AW35" t="str">
            <v>No</v>
          </cell>
          <cell r="AX35" t="str">
            <v>No</v>
          </cell>
          <cell r="AY35" t="str">
            <v>No</v>
          </cell>
          <cell r="AZ35" t="str">
            <v>No</v>
          </cell>
          <cell r="BA35" t="str">
            <v>No</v>
          </cell>
          <cell r="BB35" t="str">
            <v>No</v>
          </cell>
          <cell r="BC35" t="str">
            <v>No</v>
          </cell>
          <cell r="BD35" t="str">
            <v>No</v>
          </cell>
          <cell r="BE35" t="str">
            <v>No</v>
          </cell>
          <cell r="BF35" t="str">
            <v>No</v>
          </cell>
          <cell r="BG35" t="str">
            <v>No</v>
          </cell>
          <cell r="BH35" t="str">
            <v>No</v>
          </cell>
          <cell r="BI35" t="str">
            <v>No</v>
          </cell>
          <cell r="BJ35" t="str">
            <v>No</v>
          </cell>
          <cell r="BK35" t="str">
            <v>No</v>
          </cell>
          <cell r="BL35" t="str">
            <v>No</v>
          </cell>
          <cell r="BM35" t="str">
            <v>No</v>
          </cell>
          <cell r="BN35" t="str">
            <v>No</v>
          </cell>
          <cell r="BO35" t="str">
            <v>No</v>
          </cell>
          <cell r="BP35" t="str">
            <v>No</v>
          </cell>
        </row>
        <row r="36">
          <cell r="B36" t="str">
            <v>0035 CZ06 MediumOffice EPD-20</v>
          </cell>
          <cell r="C36" t="str">
            <v>0025 CZ06 MediumOffice Base</v>
          </cell>
          <cell r="D36" t="b">
            <v>1</v>
          </cell>
          <cell r="E36" t="str">
            <v>CZ06RV2.epw</v>
          </cell>
          <cell r="F36">
            <v>6</v>
          </cell>
          <cell r="G36">
            <v>0</v>
          </cell>
          <cell r="H36">
            <v>1.024128E-3</v>
          </cell>
          <cell r="I36">
            <v>8.5837477233149301E-2</v>
          </cell>
          <cell r="J36">
            <v>0</v>
          </cell>
          <cell r="K36">
            <v>1.7775386063882341</v>
          </cell>
          <cell r="L36">
            <v>1.4609636167878515</v>
          </cell>
          <cell r="M36">
            <v>0.73</v>
          </cell>
          <cell r="N36">
            <v>0.44999999999999996</v>
          </cell>
          <cell r="O36">
            <v>0.8</v>
          </cell>
          <cell r="P36">
            <v>1.6446554813159782</v>
          </cell>
          <cell r="Q36">
            <v>1.5E-3</v>
          </cell>
          <cell r="R36">
            <v>4.3722632176514349</v>
          </cell>
          <cell r="S36">
            <v>0.61</v>
          </cell>
          <cell r="T36">
            <v>0.34</v>
          </cell>
          <cell r="U36">
            <v>0.68929999999999991</v>
          </cell>
          <cell r="V36">
            <v>0.38419999999999999</v>
          </cell>
          <cell r="W36">
            <v>0.64409999999999989</v>
          </cell>
          <cell r="X36">
            <v>9.9999999999999995E-7</v>
          </cell>
          <cell r="Y36">
            <v>0</v>
          </cell>
          <cell r="Z36">
            <v>0</v>
          </cell>
          <cell r="AA36">
            <v>9.6875193750387503</v>
          </cell>
          <cell r="AB36">
            <v>8.6111283333677786</v>
          </cell>
          <cell r="AC36">
            <v>31468.723000000002</v>
          </cell>
          <cell r="AD36">
            <v>100000</v>
          </cell>
          <cell r="AE36">
            <v>100000</v>
          </cell>
          <cell r="AF36">
            <v>450</v>
          </cell>
          <cell r="AG36">
            <v>2</v>
          </cell>
          <cell r="AH36">
            <v>0.3</v>
          </cell>
          <cell r="AI36">
            <v>0.2</v>
          </cell>
          <cell r="AJ36">
            <v>3</v>
          </cell>
          <cell r="AK36">
            <v>3</v>
          </cell>
          <cell r="AL36">
            <v>0</v>
          </cell>
          <cell r="AM36" t="str">
            <v>CZ06MediumOffice.idf</v>
          </cell>
          <cell r="AN36" t="str">
            <v>CTZ06SiteDesign.idf</v>
          </cell>
          <cell r="AO36">
            <v>0</v>
          </cell>
          <cell r="AP36">
            <v>35</v>
          </cell>
          <cell r="AQ36" t="str">
            <v>MediumOffice</v>
          </cell>
          <cell r="AR36" t="str">
            <v>EPD</v>
          </cell>
          <cell r="AS36">
            <v>-20</v>
          </cell>
          <cell r="AT36" t="str">
            <v>No</v>
          </cell>
          <cell r="AU36" t="str">
            <v>No</v>
          </cell>
          <cell r="AV36" t="str">
            <v>No</v>
          </cell>
          <cell r="AW36" t="str">
            <v>No</v>
          </cell>
          <cell r="AX36" t="str">
            <v>No</v>
          </cell>
          <cell r="AY36" t="str">
            <v>No</v>
          </cell>
          <cell r="AZ36" t="str">
            <v>No</v>
          </cell>
          <cell r="BA36" t="str">
            <v>No</v>
          </cell>
          <cell r="BB36" t="str">
            <v>No</v>
          </cell>
          <cell r="BC36" t="str">
            <v>No</v>
          </cell>
          <cell r="BD36" t="str">
            <v>No</v>
          </cell>
          <cell r="BE36" t="str">
            <v>No</v>
          </cell>
          <cell r="BF36" t="str">
            <v>No</v>
          </cell>
          <cell r="BG36" t="str">
            <v>No</v>
          </cell>
          <cell r="BH36" t="str">
            <v>No</v>
          </cell>
          <cell r="BI36" t="str">
            <v>No</v>
          </cell>
          <cell r="BJ36" t="str">
            <v>No</v>
          </cell>
          <cell r="BK36" t="str">
            <v>No</v>
          </cell>
          <cell r="BL36" t="str">
            <v>No</v>
          </cell>
          <cell r="BM36" t="str">
            <v>No</v>
          </cell>
          <cell r="BN36" t="str">
            <v>No</v>
          </cell>
          <cell r="BO36" t="str">
            <v>No</v>
          </cell>
          <cell r="BP36" t="str">
            <v>No</v>
          </cell>
        </row>
        <row r="37">
          <cell r="B37" t="str">
            <v>0036 CZ06 MediumOffice EPD+20</v>
          </cell>
          <cell r="C37" t="str">
            <v>0025 CZ06 MediumOffice Base</v>
          </cell>
          <cell r="D37" t="b">
            <v>1</v>
          </cell>
          <cell r="E37" t="str">
            <v>CZ06RV2.epw</v>
          </cell>
          <cell r="F37">
            <v>6</v>
          </cell>
          <cell r="G37">
            <v>0</v>
          </cell>
          <cell r="H37">
            <v>1.024128E-3</v>
          </cell>
          <cell r="I37">
            <v>8.5837477233149301E-2</v>
          </cell>
          <cell r="J37">
            <v>0</v>
          </cell>
          <cell r="K37">
            <v>1.7775386063882341</v>
          </cell>
          <cell r="L37">
            <v>1.4609636167878515</v>
          </cell>
          <cell r="M37">
            <v>0.73</v>
          </cell>
          <cell r="N37">
            <v>0.44999999999999996</v>
          </cell>
          <cell r="O37">
            <v>0.8</v>
          </cell>
          <cell r="P37">
            <v>1.6446554813159782</v>
          </cell>
          <cell r="Q37">
            <v>1.5E-3</v>
          </cell>
          <cell r="R37">
            <v>4.3722632176514349</v>
          </cell>
          <cell r="S37">
            <v>0.61</v>
          </cell>
          <cell r="T37">
            <v>0.34</v>
          </cell>
          <cell r="U37">
            <v>0.68929999999999991</v>
          </cell>
          <cell r="V37">
            <v>0.38419999999999999</v>
          </cell>
          <cell r="W37">
            <v>0.64409999999999989</v>
          </cell>
          <cell r="X37">
            <v>9.9999999999999995E-7</v>
          </cell>
          <cell r="Y37">
            <v>0</v>
          </cell>
          <cell r="Z37">
            <v>0</v>
          </cell>
          <cell r="AA37">
            <v>9.6875193750387503</v>
          </cell>
          <cell r="AB37">
            <v>12.916692500051665</v>
          </cell>
          <cell r="AC37">
            <v>31468.723000000002</v>
          </cell>
          <cell r="AD37">
            <v>100000</v>
          </cell>
          <cell r="AE37">
            <v>100000</v>
          </cell>
          <cell r="AF37">
            <v>450</v>
          </cell>
          <cell r="AG37">
            <v>2</v>
          </cell>
          <cell r="AH37">
            <v>0.3</v>
          </cell>
          <cell r="AI37">
            <v>0.2</v>
          </cell>
          <cell r="AJ37">
            <v>3</v>
          </cell>
          <cell r="AK37">
            <v>3</v>
          </cell>
          <cell r="AL37">
            <v>0</v>
          </cell>
          <cell r="AM37" t="str">
            <v>CZ06MediumOffice.idf</v>
          </cell>
          <cell r="AN37" t="str">
            <v>CTZ06SiteDesign.idf</v>
          </cell>
          <cell r="AO37">
            <v>0</v>
          </cell>
          <cell r="AP37">
            <v>36</v>
          </cell>
          <cell r="AQ37" t="str">
            <v>MediumOffice</v>
          </cell>
          <cell r="AR37" t="str">
            <v>EPD</v>
          </cell>
          <cell r="AS37" t="str">
            <v>+20</v>
          </cell>
          <cell r="AT37" t="str">
            <v>No</v>
          </cell>
          <cell r="AU37" t="str">
            <v>No</v>
          </cell>
          <cell r="AV37" t="str">
            <v>No</v>
          </cell>
          <cell r="AW37" t="str">
            <v>No</v>
          </cell>
          <cell r="AX37" t="str">
            <v>No</v>
          </cell>
          <cell r="AY37" t="str">
            <v>No</v>
          </cell>
          <cell r="AZ37" t="str">
            <v>No</v>
          </cell>
          <cell r="BA37" t="str">
            <v>No</v>
          </cell>
          <cell r="BB37" t="str">
            <v>No</v>
          </cell>
          <cell r="BC37" t="str">
            <v>No</v>
          </cell>
          <cell r="BD37" t="str">
            <v>No</v>
          </cell>
          <cell r="BE37" t="str">
            <v>No</v>
          </cell>
          <cell r="BF37" t="str">
            <v>No</v>
          </cell>
          <cell r="BG37" t="str">
            <v>No</v>
          </cell>
          <cell r="BH37" t="str">
            <v>No</v>
          </cell>
          <cell r="BI37" t="str">
            <v>No</v>
          </cell>
          <cell r="BJ37" t="str">
            <v>No</v>
          </cell>
          <cell r="BK37" t="str">
            <v>No</v>
          </cell>
          <cell r="BL37" t="str">
            <v>No</v>
          </cell>
          <cell r="BM37" t="str">
            <v>No</v>
          </cell>
          <cell r="BN37" t="str">
            <v>No</v>
          </cell>
          <cell r="BO37" t="str">
            <v>No</v>
          </cell>
          <cell r="BP37" t="str">
            <v>No</v>
          </cell>
        </row>
        <row r="38">
          <cell r="B38" t="str">
            <v>0037 CZ15 SmallOffice BaseLslope</v>
          </cell>
          <cell r="C38">
            <v>0</v>
          </cell>
          <cell r="D38" t="b">
            <v>1</v>
          </cell>
          <cell r="E38" t="str">
            <v>CZ15RV2.epw</v>
          </cell>
          <cell r="F38">
            <v>15</v>
          </cell>
          <cell r="G38">
            <v>0</v>
          </cell>
          <cell r="H38">
            <v>1.024128E-3</v>
          </cell>
          <cell r="I38">
            <v>4.9558290587117117E-2</v>
          </cell>
          <cell r="J38">
            <v>0</v>
          </cell>
          <cell r="K38">
            <v>3.9450483387994533</v>
          </cell>
          <cell r="L38">
            <v>2.504407653539467</v>
          </cell>
          <cell r="M38">
            <v>0.73</v>
          </cell>
          <cell r="N38">
            <v>0.44999999999999996</v>
          </cell>
          <cell r="O38">
            <v>0.8</v>
          </cell>
          <cell r="P38">
            <v>3.8121652137271975</v>
          </cell>
          <cell r="Q38">
            <v>0.60716622873419479</v>
          </cell>
          <cell r="R38">
            <v>2.6687840419430833</v>
          </cell>
          <cell r="S38">
            <v>0.4</v>
          </cell>
          <cell r="T38">
            <v>0.31</v>
          </cell>
          <cell r="U38">
            <v>0.45199999999999996</v>
          </cell>
          <cell r="V38">
            <v>0.35029999999999994</v>
          </cell>
          <cell r="W38">
            <v>0.51979999999999993</v>
          </cell>
          <cell r="X38">
            <v>9.9999999999999995E-7</v>
          </cell>
          <cell r="Y38">
            <v>0</v>
          </cell>
          <cell r="Z38">
            <v>0</v>
          </cell>
          <cell r="AA38">
            <v>9.6875193750387503</v>
          </cell>
          <cell r="AB38">
            <v>10.763910416709722</v>
          </cell>
          <cell r="AC38">
            <v>31468.723000000002</v>
          </cell>
          <cell r="AD38">
            <v>100000</v>
          </cell>
          <cell r="AE38">
            <v>100000</v>
          </cell>
          <cell r="AF38">
            <v>450</v>
          </cell>
          <cell r="AG38">
            <v>2</v>
          </cell>
          <cell r="AH38">
            <v>0.3</v>
          </cell>
          <cell r="AI38">
            <v>0.2</v>
          </cell>
          <cell r="AJ38">
            <v>3</v>
          </cell>
          <cell r="AK38">
            <v>3</v>
          </cell>
          <cell r="AL38">
            <v>0</v>
          </cell>
          <cell r="AM38" t="str">
            <v>CZ15SmallOfficeLSl.idf</v>
          </cell>
          <cell r="AN38" t="str">
            <v>CTZ15SiteDesign.idf</v>
          </cell>
          <cell r="AO38">
            <v>0</v>
          </cell>
          <cell r="AP38">
            <v>37</v>
          </cell>
          <cell r="AQ38" t="str">
            <v>SmallOffice</v>
          </cell>
          <cell r="AR38" t="str">
            <v>Base</v>
          </cell>
          <cell r="AS38" t="str">
            <v>Lslope</v>
          </cell>
          <cell r="AT38" t="str">
            <v>No</v>
          </cell>
          <cell r="AU38" t="str">
            <v>No</v>
          </cell>
          <cell r="AV38" t="str">
            <v>No</v>
          </cell>
          <cell r="AW38" t="str">
            <v>No</v>
          </cell>
          <cell r="AX38" t="str">
            <v>No</v>
          </cell>
          <cell r="AY38" t="str">
            <v>No</v>
          </cell>
          <cell r="AZ38" t="str">
            <v>No</v>
          </cell>
          <cell r="BA38" t="str">
            <v>No</v>
          </cell>
          <cell r="BB38" t="str">
            <v>No</v>
          </cell>
          <cell r="BC38" t="str">
            <v>No</v>
          </cell>
          <cell r="BD38" t="str">
            <v>No</v>
          </cell>
          <cell r="BE38" t="str">
            <v>No</v>
          </cell>
          <cell r="BF38" t="str">
            <v>No</v>
          </cell>
          <cell r="BG38" t="str">
            <v>No</v>
          </cell>
          <cell r="BH38" t="str">
            <v>No</v>
          </cell>
          <cell r="BI38" t="str">
            <v>No</v>
          </cell>
          <cell r="BJ38" t="str">
            <v>No</v>
          </cell>
          <cell r="BK38" t="str">
            <v>No</v>
          </cell>
          <cell r="BL38" t="str">
            <v>No</v>
          </cell>
          <cell r="BM38" t="str">
            <v>No</v>
          </cell>
          <cell r="BN38" t="str">
            <v>No</v>
          </cell>
          <cell r="BO38" t="str">
            <v>No</v>
          </cell>
          <cell r="BP38" t="str">
            <v>No</v>
          </cell>
        </row>
        <row r="39">
          <cell r="B39" t="str">
            <v>0038 CZ15 SmallOffice SRefLSlope+20</v>
          </cell>
          <cell r="C39" t="str">
            <v>0037 CZ15 SmallOffice BaseLslope</v>
          </cell>
          <cell r="D39" t="b">
            <v>1</v>
          </cell>
          <cell r="E39" t="str">
            <v>CZ15RV2.epw</v>
          </cell>
          <cell r="F39">
            <v>15</v>
          </cell>
          <cell r="G39">
            <v>0</v>
          </cell>
          <cell r="H39">
            <v>1.024128E-3</v>
          </cell>
          <cell r="I39">
            <v>4.9558290587117117E-2</v>
          </cell>
          <cell r="J39">
            <v>0</v>
          </cell>
          <cell r="K39">
            <v>3.9450483387994533</v>
          </cell>
          <cell r="L39">
            <v>2.504407653539467</v>
          </cell>
          <cell r="M39">
            <v>0.73</v>
          </cell>
          <cell r="N39">
            <v>0.36</v>
          </cell>
          <cell r="O39">
            <v>0.8</v>
          </cell>
          <cell r="P39">
            <v>3.8121652137271975</v>
          </cell>
          <cell r="Q39">
            <v>0.60716622873419479</v>
          </cell>
          <cell r="R39">
            <v>2.6687840419430833</v>
          </cell>
          <cell r="S39">
            <v>0.4</v>
          </cell>
          <cell r="T39">
            <v>0.31</v>
          </cell>
          <cell r="U39">
            <v>0.45199999999999996</v>
          </cell>
          <cell r="V39">
            <v>0.35029999999999994</v>
          </cell>
          <cell r="W39">
            <v>0.51979999999999993</v>
          </cell>
          <cell r="X39">
            <v>9.9999999999999995E-7</v>
          </cell>
          <cell r="Y39">
            <v>0</v>
          </cell>
          <cell r="Z39">
            <v>0</v>
          </cell>
          <cell r="AA39">
            <v>9.6875193750387503</v>
          </cell>
          <cell r="AB39">
            <v>10.763910416709722</v>
          </cell>
          <cell r="AC39">
            <v>31468.723000000002</v>
          </cell>
          <cell r="AD39">
            <v>100000</v>
          </cell>
          <cell r="AE39">
            <v>100000</v>
          </cell>
          <cell r="AF39">
            <v>450</v>
          </cell>
          <cell r="AG39">
            <v>2</v>
          </cell>
          <cell r="AH39">
            <v>0.3</v>
          </cell>
          <cell r="AI39">
            <v>0.2</v>
          </cell>
          <cell r="AJ39">
            <v>3</v>
          </cell>
          <cell r="AK39">
            <v>3</v>
          </cell>
          <cell r="AL39">
            <v>0</v>
          </cell>
          <cell r="AM39" t="str">
            <v>CZ15SmallOfficeLSl.idf</v>
          </cell>
          <cell r="AN39" t="str">
            <v>CTZ15SiteDesign.idf</v>
          </cell>
          <cell r="AO39">
            <v>0</v>
          </cell>
          <cell r="AP39">
            <v>38</v>
          </cell>
          <cell r="AQ39" t="str">
            <v>SmallOffice</v>
          </cell>
          <cell r="AR39" t="str">
            <v>SRefLSlope</v>
          </cell>
          <cell r="AS39" t="str">
            <v>+20</v>
          </cell>
          <cell r="AT39" t="str">
            <v>No</v>
          </cell>
          <cell r="AU39" t="str">
            <v>No</v>
          </cell>
          <cell r="AV39" t="str">
            <v>Yes</v>
          </cell>
          <cell r="AW39" t="str">
            <v>No</v>
          </cell>
          <cell r="AX39" t="str">
            <v>No</v>
          </cell>
          <cell r="AY39" t="str">
            <v>No</v>
          </cell>
          <cell r="AZ39" t="str">
            <v>No</v>
          </cell>
          <cell r="BA39" t="str">
            <v>No</v>
          </cell>
          <cell r="BB39" t="str">
            <v>No</v>
          </cell>
          <cell r="BC39" t="str">
            <v>No</v>
          </cell>
          <cell r="BD39" t="str">
            <v>No</v>
          </cell>
          <cell r="BE39" t="str">
            <v>No</v>
          </cell>
          <cell r="BF39" t="str">
            <v>No</v>
          </cell>
          <cell r="BG39" t="str">
            <v>No</v>
          </cell>
          <cell r="BH39" t="str">
            <v>No</v>
          </cell>
          <cell r="BI39" t="str">
            <v>No</v>
          </cell>
          <cell r="BJ39" t="str">
            <v>No</v>
          </cell>
          <cell r="BK39" t="str">
            <v>No</v>
          </cell>
          <cell r="BL39" t="str">
            <v>No</v>
          </cell>
          <cell r="BM39" t="str">
            <v>No</v>
          </cell>
          <cell r="BN39" t="str">
            <v>No</v>
          </cell>
          <cell r="BO39" t="str">
            <v>No</v>
          </cell>
          <cell r="BP39" t="str">
            <v>No</v>
          </cell>
        </row>
        <row r="40">
          <cell r="B40" t="str">
            <v>0039 CZ15 SmallOffice BaseSslope</v>
          </cell>
          <cell r="C40">
            <v>0</v>
          </cell>
          <cell r="D40" t="b">
            <v>1</v>
          </cell>
          <cell r="E40" t="str">
            <v>CZ15RV2.epw</v>
          </cell>
          <cell r="F40">
            <v>15</v>
          </cell>
          <cell r="G40">
            <v>0</v>
          </cell>
          <cell r="H40">
            <v>1.024128E-3</v>
          </cell>
          <cell r="I40">
            <v>4.9558290587117117E-2</v>
          </cell>
          <cell r="J40">
            <v>0</v>
          </cell>
          <cell r="K40">
            <v>3.9450483387994533</v>
          </cell>
          <cell r="L40">
            <v>2.504407653539467</v>
          </cell>
          <cell r="M40">
            <v>0.73</v>
          </cell>
          <cell r="N40">
            <v>0.44999999999999996</v>
          </cell>
          <cell r="O40">
            <v>0.8</v>
          </cell>
          <cell r="P40">
            <v>3.8121652137271975</v>
          </cell>
          <cell r="Q40">
            <v>0.60716622873419479</v>
          </cell>
          <cell r="R40">
            <v>2.6687840419430833</v>
          </cell>
          <cell r="S40">
            <v>0.4</v>
          </cell>
          <cell r="T40">
            <v>0.31</v>
          </cell>
          <cell r="U40">
            <v>0.45199999999999996</v>
          </cell>
          <cell r="V40">
            <v>0.35029999999999994</v>
          </cell>
          <cell r="W40">
            <v>0.51979999999999993</v>
          </cell>
          <cell r="X40">
            <v>9.9999999999999995E-7</v>
          </cell>
          <cell r="Y40">
            <v>0</v>
          </cell>
          <cell r="Z40">
            <v>0</v>
          </cell>
          <cell r="AA40">
            <v>9.6875193750387503</v>
          </cell>
          <cell r="AB40">
            <v>10.763910416709722</v>
          </cell>
          <cell r="AC40">
            <v>31468.723000000002</v>
          </cell>
          <cell r="AD40">
            <v>100000</v>
          </cell>
          <cell r="AE40">
            <v>100000</v>
          </cell>
          <cell r="AF40">
            <v>450</v>
          </cell>
          <cell r="AG40">
            <v>2</v>
          </cell>
          <cell r="AH40">
            <v>0.3</v>
          </cell>
          <cell r="AI40">
            <v>0.2</v>
          </cell>
          <cell r="AJ40">
            <v>3</v>
          </cell>
          <cell r="AK40">
            <v>3</v>
          </cell>
          <cell r="AL40">
            <v>0</v>
          </cell>
          <cell r="AM40" t="str">
            <v>CZ15SmallOfficeSSl.idf</v>
          </cell>
          <cell r="AN40" t="str">
            <v>CTZ15SiteDesign.idf</v>
          </cell>
          <cell r="AO40">
            <v>0</v>
          </cell>
          <cell r="AP40">
            <v>39</v>
          </cell>
          <cell r="AQ40" t="str">
            <v>SmallOffice</v>
          </cell>
          <cell r="AR40" t="str">
            <v>Base</v>
          </cell>
          <cell r="AS40" t="str">
            <v>Sslope</v>
          </cell>
          <cell r="AT40" t="str">
            <v>No</v>
          </cell>
          <cell r="AU40" t="str">
            <v>No</v>
          </cell>
          <cell r="AV40" t="str">
            <v>No</v>
          </cell>
          <cell r="AW40" t="str">
            <v>No</v>
          </cell>
          <cell r="AX40" t="str">
            <v>No</v>
          </cell>
          <cell r="AY40" t="str">
            <v>No</v>
          </cell>
          <cell r="AZ40" t="str">
            <v>No</v>
          </cell>
          <cell r="BA40" t="str">
            <v>No</v>
          </cell>
          <cell r="BB40" t="str">
            <v>No</v>
          </cell>
          <cell r="BC40" t="str">
            <v>No</v>
          </cell>
          <cell r="BD40" t="str">
            <v>No</v>
          </cell>
          <cell r="BE40" t="str">
            <v>No</v>
          </cell>
          <cell r="BF40" t="str">
            <v>No</v>
          </cell>
          <cell r="BG40" t="str">
            <v>No</v>
          </cell>
          <cell r="BH40" t="str">
            <v>No</v>
          </cell>
          <cell r="BI40" t="str">
            <v>No</v>
          </cell>
          <cell r="BJ40" t="str">
            <v>No</v>
          </cell>
          <cell r="BK40" t="str">
            <v>No</v>
          </cell>
          <cell r="BL40" t="str">
            <v>No</v>
          </cell>
          <cell r="BM40" t="str">
            <v>No</v>
          </cell>
          <cell r="BN40" t="str">
            <v>No</v>
          </cell>
          <cell r="BO40" t="str">
            <v>No</v>
          </cell>
          <cell r="BP40" t="str">
            <v>No</v>
          </cell>
        </row>
        <row r="41">
          <cell r="B41" t="str">
            <v>0040 CZ15 SmallOffice SRefSSlope+20</v>
          </cell>
          <cell r="C41" t="str">
            <v>0039 CZ15 SmallOffice BaseSslope</v>
          </cell>
          <cell r="D41" t="b">
            <v>1</v>
          </cell>
          <cell r="E41" t="str">
            <v>CZ15RV2.epw</v>
          </cell>
          <cell r="F41">
            <v>15</v>
          </cell>
          <cell r="G41">
            <v>0</v>
          </cell>
          <cell r="H41">
            <v>1.024128E-3</v>
          </cell>
          <cell r="I41">
            <v>4.9558290587117117E-2</v>
          </cell>
          <cell r="J41">
            <v>0</v>
          </cell>
          <cell r="K41">
            <v>3.9450483387994533</v>
          </cell>
          <cell r="L41">
            <v>2.504407653539467</v>
          </cell>
          <cell r="M41">
            <v>0.73</v>
          </cell>
          <cell r="N41">
            <v>0.44999999999999996</v>
          </cell>
          <cell r="O41">
            <v>0.64000000000000012</v>
          </cell>
          <cell r="P41">
            <v>3.8121652137271975</v>
          </cell>
          <cell r="Q41">
            <v>0.60716622873419479</v>
          </cell>
          <cell r="R41">
            <v>2.6687840419430833</v>
          </cell>
          <cell r="S41">
            <v>0.4</v>
          </cell>
          <cell r="T41">
            <v>0.31</v>
          </cell>
          <cell r="U41">
            <v>0.45199999999999996</v>
          </cell>
          <cell r="V41">
            <v>0.35029999999999994</v>
          </cell>
          <cell r="W41">
            <v>0.51979999999999993</v>
          </cell>
          <cell r="X41">
            <v>9.9999999999999995E-7</v>
          </cell>
          <cell r="Y41">
            <v>0</v>
          </cell>
          <cell r="Z41">
            <v>0</v>
          </cell>
          <cell r="AA41">
            <v>9.6875193750387503</v>
          </cell>
          <cell r="AB41">
            <v>10.763910416709722</v>
          </cell>
          <cell r="AC41">
            <v>31468.723000000002</v>
          </cell>
          <cell r="AD41">
            <v>100000</v>
          </cell>
          <cell r="AE41">
            <v>100000</v>
          </cell>
          <cell r="AF41">
            <v>450</v>
          </cell>
          <cell r="AG41">
            <v>2</v>
          </cell>
          <cell r="AH41">
            <v>0.3</v>
          </cell>
          <cell r="AI41">
            <v>0.2</v>
          </cell>
          <cell r="AJ41">
            <v>3</v>
          </cell>
          <cell r="AK41">
            <v>3</v>
          </cell>
          <cell r="AL41">
            <v>0</v>
          </cell>
          <cell r="AM41" t="str">
            <v>CZ15SmallOfficeSSl.idf</v>
          </cell>
          <cell r="AN41" t="str">
            <v>CTZ15SiteDesign.idf</v>
          </cell>
          <cell r="AO41">
            <v>0</v>
          </cell>
          <cell r="AP41">
            <v>40</v>
          </cell>
          <cell r="AQ41" t="str">
            <v>SmallOffice</v>
          </cell>
          <cell r="AR41" t="str">
            <v>SRefSSlope</v>
          </cell>
          <cell r="AS41" t="str">
            <v>+20</v>
          </cell>
          <cell r="AT41" t="str">
            <v>No</v>
          </cell>
          <cell r="AU41" t="str">
            <v>No</v>
          </cell>
          <cell r="AV41" t="str">
            <v>No</v>
          </cell>
          <cell r="AW41" t="str">
            <v>Yes</v>
          </cell>
          <cell r="AX41" t="str">
            <v>No</v>
          </cell>
          <cell r="AY41" t="str">
            <v>No</v>
          </cell>
          <cell r="AZ41" t="str">
            <v>No</v>
          </cell>
          <cell r="BA41" t="str">
            <v>No</v>
          </cell>
          <cell r="BB41" t="str">
            <v>No</v>
          </cell>
          <cell r="BC41" t="str">
            <v>No</v>
          </cell>
          <cell r="BD41" t="str">
            <v>No</v>
          </cell>
          <cell r="BE41" t="str">
            <v>No</v>
          </cell>
          <cell r="BF41" t="str">
            <v>No</v>
          </cell>
          <cell r="BG41" t="str">
            <v>No</v>
          </cell>
          <cell r="BH41" t="str">
            <v>No</v>
          </cell>
          <cell r="BI41" t="str">
            <v>No</v>
          </cell>
          <cell r="BJ41" t="str">
            <v>No</v>
          </cell>
          <cell r="BK41" t="str">
            <v>No</v>
          </cell>
          <cell r="BL41" t="str">
            <v>No</v>
          </cell>
          <cell r="BM41" t="str">
            <v>No</v>
          </cell>
          <cell r="BN41" t="str">
            <v>No</v>
          </cell>
          <cell r="BO41" t="str">
            <v>No</v>
          </cell>
          <cell r="BP41" t="str">
            <v>No</v>
          </cell>
        </row>
        <row r="42">
          <cell r="B42" t="str">
            <v>0041 CZ06 SmallOffice BaseLslope</v>
          </cell>
          <cell r="C42">
            <v>0</v>
          </cell>
          <cell r="D42" t="b">
            <v>1</v>
          </cell>
          <cell r="E42" t="str">
            <v>CZ06RV2.epw</v>
          </cell>
          <cell r="F42">
            <v>6</v>
          </cell>
          <cell r="G42">
            <v>0</v>
          </cell>
          <cell r="H42">
            <v>1.024128E-3</v>
          </cell>
          <cell r="I42">
            <v>4.9558290587117117E-2</v>
          </cell>
          <cell r="J42">
            <v>0</v>
          </cell>
          <cell r="K42">
            <v>1.7775386063882341</v>
          </cell>
          <cell r="L42">
            <v>1.4609636167878515</v>
          </cell>
          <cell r="M42">
            <v>0.73</v>
          </cell>
          <cell r="N42">
            <v>0.44999999999999996</v>
          </cell>
          <cell r="O42">
            <v>0.8</v>
          </cell>
          <cell r="P42">
            <v>1.6446554813159782</v>
          </cell>
          <cell r="Q42">
            <v>1.5E-3</v>
          </cell>
          <cell r="R42">
            <v>4.3722632176514349</v>
          </cell>
          <cell r="S42">
            <v>0.61</v>
          </cell>
          <cell r="T42">
            <v>0.34</v>
          </cell>
          <cell r="U42">
            <v>0.68929999999999991</v>
          </cell>
          <cell r="V42">
            <v>0.38419999999999999</v>
          </cell>
          <cell r="W42">
            <v>0.64409999999999989</v>
          </cell>
          <cell r="X42">
            <v>9.9999999999999995E-7</v>
          </cell>
          <cell r="Y42">
            <v>0</v>
          </cell>
          <cell r="Z42">
            <v>0</v>
          </cell>
          <cell r="AA42">
            <v>9.6875193750387503</v>
          </cell>
          <cell r="AB42">
            <v>10.763910416709722</v>
          </cell>
          <cell r="AC42">
            <v>31468.723000000002</v>
          </cell>
          <cell r="AD42">
            <v>100000</v>
          </cell>
          <cell r="AE42">
            <v>100000</v>
          </cell>
          <cell r="AF42">
            <v>450</v>
          </cell>
          <cell r="AG42">
            <v>2</v>
          </cell>
          <cell r="AH42">
            <v>0.3</v>
          </cell>
          <cell r="AI42">
            <v>0.2</v>
          </cell>
          <cell r="AJ42">
            <v>3</v>
          </cell>
          <cell r="AK42">
            <v>3</v>
          </cell>
          <cell r="AL42">
            <v>0</v>
          </cell>
          <cell r="AM42" t="str">
            <v>CZ06SmallOfficeLSl.idf</v>
          </cell>
          <cell r="AN42" t="str">
            <v>CTZ06SiteDesign.idf</v>
          </cell>
          <cell r="AO42">
            <v>0</v>
          </cell>
          <cell r="AP42">
            <v>41</v>
          </cell>
          <cell r="AQ42" t="str">
            <v>SmallOffice</v>
          </cell>
          <cell r="AR42" t="str">
            <v>Base</v>
          </cell>
          <cell r="AS42" t="str">
            <v>Lslope</v>
          </cell>
          <cell r="AT42" t="str">
            <v>No</v>
          </cell>
          <cell r="AU42" t="str">
            <v>No</v>
          </cell>
          <cell r="AV42" t="str">
            <v>No</v>
          </cell>
          <cell r="AW42" t="str">
            <v>No</v>
          </cell>
          <cell r="AX42" t="str">
            <v>No</v>
          </cell>
          <cell r="AY42" t="str">
            <v>No</v>
          </cell>
          <cell r="AZ42" t="str">
            <v>No</v>
          </cell>
          <cell r="BA42" t="str">
            <v>No</v>
          </cell>
          <cell r="BB42" t="str">
            <v>No</v>
          </cell>
          <cell r="BC42" t="str">
            <v>No</v>
          </cell>
          <cell r="BD42" t="str">
            <v>No</v>
          </cell>
          <cell r="BE42" t="str">
            <v>No</v>
          </cell>
          <cell r="BF42" t="str">
            <v>No</v>
          </cell>
          <cell r="BG42" t="str">
            <v>No</v>
          </cell>
          <cell r="BH42" t="str">
            <v>No</v>
          </cell>
          <cell r="BI42" t="str">
            <v>No</v>
          </cell>
          <cell r="BJ42" t="str">
            <v>No</v>
          </cell>
          <cell r="BK42" t="str">
            <v>No</v>
          </cell>
          <cell r="BL42" t="str">
            <v>No</v>
          </cell>
          <cell r="BM42" t="str">
            <v>No</v>
          </cell>
          <cell r="BN42" t="str">
            <v>No</v>
          </cell>
          <cell r="BO42" t="str">
            <v>No</v>
          </cell>
          <cell r="BP42" t="str">
            <v>No</v>
          </cell>
        </row>
        <row r="43">
          <cell r="B43" t="str">
            <v>0042 CZ06 SmallOffice SRefLSlope+20</v>
          </cell>
          <cell r="C43" t="str">
            <v>0041 CZ06 SmallOffice BaseLslope</v>
          </cell>
          <cell r="D43" t="b">
            <v>1</v>
          </cell>
          <cell r="E43" t="str">
            <v>CZ06RV2.epw</v>
          </cell>
          <cell r="F43">
            <v>6</v>
          </cell>
          <cell r="G43">
            <v>0</v>
          </cell>
          <cell r="H43">
            <v>1.024128E-3</v>
          </cell>
          <cell r="I43">
            <v>4.9558290587117117E-2</v>
          </cell>
          <cell r="J43">
            <v>0</v>
          </cell>
          <cell r="K43">
            <v>1.7775386063882341</v>
          </cell>
          <cell r="L43">
            <v>1.4609636167878515</v>
          </cell>
          <cell r="M43">
            <v>0.73</v>
          </cell>
          <cell r="N43">
            <v>0.36</v>
          </cell>
          <cell r="O43">
            <v>0.8</v>
          </cell>
          <cell r="P43">
            <v>1.6446554813159782</v>
          </cell>
          <cell r="Q43">
            <v>1.5E-3</v>
          </cell>
          <cell r="R43">
            <v>4.3722632176514349</v>
          </cell>
          <cell r="S43">
            <v>0.61</v>
          </cell>
          <cell r="T43">
            <v>0.34</v>
          </cell>
          <cell r="U43">
            <v>0.68929999999999991</v>
          </cell>
          <cell r="V43">
            <v>0.38419999999999999</v>
          </cell>
          <cell r="W43">
            <v>0.64409999999999989</v>
          </cell>
          <cell r="X43">
            <v>9.9999999999999995E-7</v>
          </cell>
          <cell r="Y43">
            <v>0</v>
          </cell>
          <cell r="Z43">
            <v>0</v>
          </cell>
          <cell r="AA43">
            <v>9.6875193750387503</v>
          </cell>
          <cell r="AB43">
            <v>10.763910416709722</v>
          </cell>
          <cell r="AC43">
            <v>31468.723000000002</v>
          </cell>
          <cell r="AD43">
            <v>100000</v>
          </cell>
          <cell r="AE43">
            <v>100000</v>
          </cell>
          <cell r="AF43">
            <v>450</v>
          </cell>
          <cell r="AG43">
            <v>2</v>
          </cell>
          <cell r="AH43">
            <v>0.3</v>
          </cell>
          <cell r="AI43">
            <v>0.2</v>
          </cell>
          <cell r="AJ43">
            <v>3</v>
          </cell>
          <cell r="AK43">
            <v>3</v>
          </cell>
          <cell r="AL43">
            <v>0</v>
          </cell>
          <cell r="AM43" t="str">
            <v>CZ06SmallOfficeLSl.idf</v>
          </cell>
          <cell r="AN43" t="str">
            <v>CTZ06SiteDesign.idf</v>
          </cell>
          <cell r="AO43">
            <v>0</v>
          </cell>
          <cell r="AP43">
            <v>42</v>
          </cell>
          <cell r="AQ43" t="str">
            <v>SmallOffice</v>
          </cell>
          <cell r="AR43" t="str">
            <v>SRefLSlope</v>
          </cell>
          <cell r="AS43" t="str">
            <v>+20</v>
          </cell>
          <cell r="AT43" t="str">
            <v>No</v>
          </cell>
          <cell r="AU43" t="str">
            <v>No</v>
          </cell>
          <cell r="AV43" t="str">
            <v>Yes</v>
          </cell>
          <cell r="AW43" t="str">
            <v>No</v>
          </cell>
          <cell r="AX43" t="str">
            <v>No</v>
          </cell>
          <cell r="AY43" t="str">
            <v>No</v>
          </cell>
          <cell r="AZ43" t="str">
            <v>No</v>
          </cell>
          <cell r="BA43" t="str">
            <v>No</v>
          </cell>
          <cell r="BB43" t="str">
            <v>No</v>
          </cell>
          <cell r="BC43" t="str">
            <v>No</v>
          </cell>
          <cell r="BD43" t="str">
            <v>No</v>
          </cell>
          <cell r="BE43" t="str">
            <v>No</v>
          </cell>
          <cell r="BF43" t="str">
            <v>No</v>
          </cell>
          <cell r="BG43" t="str">
            <v>No</v>
          </cell>
          <cell r="BH43" t="str">
            <v>No</v>
          </cell>
          <cell r="BI43" t="str">
            <v>No</v>
          </cell>
          <cell r="BJ43" t="str">
            <v>No</v>
          </cell>
          <cell r="BK43" t="str">
            <v>No</v>
          </cell>
          <cell r="BL43" t="str">
            <v>No</v>
          </cell>
          <cell r="BM43" t="str">
            <v>No</v>
          </cell>
          <cell r="BN43" t="str">
            <v>No</v>
          </cell>
          <cell r="BO43" t="str">
            <v>No</v>
          </cell>
          <cell r="BP43" t="str">
            <v>No</v>
          </cell>
        </row>
        <row r="44">
          <cell r="B44" t="str">
            <v>0043 CZ06 SmallOffice BaseSslope</v>
          </cell>
          <cell r="C44">
            <v>0</v>
          </cell>
          <cell r="D44" t="b">
            <v>1</v>
          </cell>
          <cell r="E44" t="str">
            <v>CZ06RV2.epw</v>
          </cell>
          <cell r="F44">
            <v>6</v>
          </cell>
          <cell r="G44">
            <v>0</v>
          </cell>
          <cell r="H44">
            <v>1.024128E-3</v>
          </cell>
          <cell r="I44">
            <v>4.9558290587117117E-2</v>
          </cell>
          <cell r="J44">
            <v>0</v>
          </cell>
          <cell r="K44">
            <v>1.7775386063882341</v>
          </cell>
          <cell r="L44">
            <v>1.4609636167878515</v>
          </cell>
          <cell r="M44">
            <v>0.73</v>
          </cell>
          <cell r="N44">
            <v>0.44999999999999996</v>
          </cell>
          <cell r="O44">
            <v>0.8</v>
          </cell>
          <cell r="P44">
            <v>1.6446554813159782</v>
          </cell>
          <cell r="Q44">
            <v>1.5E-3</v>
          </cell>
          <cell r="R44">
            <v>4.3722632176514349</v>
          </cell>
          <cell r="S44">
            <v>0.61</v>
          </cell>
          <cell r="T44">
            <v>0.34</v>
          </cell>
          <cell r="U44">
            <v>0.68929999999999991</v>
          </cell>
          <cell r="V44">
            <v>0.38419999999999999</v>
          </cell>
          <cell r="W44">
            <v>0.64409999999999989</v>
          </cell>
          <cell r="X44">
            <v>9.9999999999999995E-7</v>
          </cell>
          <cell r="Y44">
            <v>0</v>
          </cell>
          <cell r="Z44">
            <v>0</v>
          </cell>
          <cell r="AA44">
            <v>9.6875193750387503</v>
          </cell>
          <cell r="AB44">
            <v>10.763910416709722</v>
          </cell>
          <cell r="AC44">
            <v>31468.723000000002</v>
          </cell>
          <cell r="AD44">
            <v>100000</v>
          </cell>
          <cell r="AE44">
            <v>100000</v>
          </cell>
          <cell r="AF44">
            <v>450</v>
          </cell>
          <cell r="AG44">
            <v>2</v>
          </cell>
          <cell r="AH44">
            <v>0.3</v>
          </cell>
          <cell r="AI44">
            <v>0.2</v>
          </cell>
          <cell r="AJ44">
            <v>3</v>
          </cell>
          <cell r="AK44">
            <v>3</v>
          </cell>
          <cell r="AL44">
            <v>0</v>
          </cell>
          <cell r="AM44" t="str">
            <v>CZ06SmallOfficeSSl.idf</v>
          </cell>
          <cell r="AN44" t="str">
            <v>CTZ06SiteDesign.idf</v>
          </cell>
          <cell r="AO44">
            <v>0</v>
          </cell>
          <cell r="AP44">
            <v>43</v>
          </cell>
          <cell r="AQ44" t="str">
            <v>SmallOffice</v>
          </cell>
          <cell r="AR44" t="str">
            <v>Base</v>
          </cell>
          <cell r="AS44" t="str">
            <v>Sslope</v>
          </cell>
          <cell r="AT44" t="str">
            <v>No</v>
          </cell>
          <cell r="AU44" t="str">
            <v>No</v>
          </cell>
          <cell r="AV44" t="str">
            <v>No</v>
          </cell>
          <cell r="AW44" t="str">
            <v>No</v>
          </cell>
          <cell r="AX44" t="str">
            <v>No</v>
          </cell>
          <cell r="AY44" t="str">
            <v>No</v>
          </cell>
          <cell r="AZ44" t="str">
            <v>No</v>
          </cell>
          <cell r="BA44" t="str">
            <v>No</v>
          </cell>
          <cell r="BB44" t="str">
            <v>No</v>
          </cell>
          <cell r="BC44" t="str">
            <v>No</v>
          </cell>
          <cell r="BD44" t="str">
            <v>No</v>
          </cell>
          <cell r="BE44" t="str">
            <v>No</v>
          </cell>
          <cell r="BF44" t="str">
            <v>No</v>
          </cell>
          <cell r="BG44" t="str">
            <v>No</v>
          </cell>
          <cell r="BH44" t="str">
            <v>No</v>
          </cell>
          <cell r="BI44" t="str">
            <v>No</v>
          </cell>
          <cell r="BJ44" t="str">
            <v>No</v>
          </cell>
          <cell r="BK44" t="str">
            <v>No</v>
          </cell>
          <cell r="BL44" t="str">
            <v>No</v>
          </cell>
          <cell r="BM44" t="str">
            <v>No</v>
          </cell>
          <cell r="BN44" t="str">
            <v>No</v>
          </cell>
          <cell r="BO44" t="str">
            <v>No</v>
          </cell>
          <cell r="BP44" t="str">
            <v>No</v>
          </cell>
        </row>
        <row r="45">
          <cell r="B45" t="str">
            <v>0044 CZ06 SmallOffice SRefSSlope+20</v>
          </cell>
          <cell r="C45" t="str">
            <v>0043 CZ06 SmallOffice BaseSslope</v>
          </cell>
          <cell r="D45" t="b">
            <v>1</v>
          </cell>
          <cell r="E45" t="str">
            <v>CZ06RV2.epw</v>
          </cell>
          <cell r="F45">
            <v>6</v>
          </cell>
          <cell r="G45">
            <v>0</v>
          </cell>
          <cell r="H45">
            <v>1.024128E-3</v>
          </cell>
          <cell r="I45">
            <v>4.9558290587117117E-2</v>
          </cell>
          <cell r="J45">
            <v>0</v>
          </cell>
          <cell r="K45">
            <v>1.7775386063882341</v>
          </cell>
          <cell r="L45">
            <v>1.4609636167878515</v>
          </cell>
          <cell r="M45">
            <v>0.73</v>
          </cell>
          <cell r="N45">
            <v>0.44999999999999996</v>
          </cell>
          <cell r="O45">
            <v>0.64000000000000012</v>
          </cell>
          <cell r="P45">
            <v>1.6446554813159782</v>
          </cell>
          <cell r="Q45">
            <v>1.5E-3</v>
          </cell>
          <cell r="R45">
            <v>4.3722632176514349</v>
          </cell>
          <cell r="S45">
            <v>0.61</v>
          </cell>
          <cell r="T45">
            <v>0.34</v>
          </cell>
          <cell r="U45">
            <v>0.68929999999999991</v>
          </cell>
          <cell r="V45">
            <v>0.38419999999999999</v>
          </cell>
          <cell r="W45">
            <v>0.64409999999999989</v>
          </cell>
          <cell r="X45">
            <v>9.9999999999999995E-7</v>
          </cell>
          <cell r="Y45">
            <v>0</v>
          </cell>
          <cell r="Z45">
            <v>0</v>
          </cell>
          <cell r="AA45">
            <v>9.6875193750387503</v>
          </cell>
          <cell r="AB45">
            <v>10.763910416709722</v>
          </cell>
          <cell r="AC45">
            <v>31468.723000000002</v>
          </cell>
          <cell r="AD45">
            <v>100000</v>
          </cell>
          <cell r="AE45">
            <v>100000</v>
          </cell>
          <cell r="AF45">
            <v>450</v>
          </cell>
          <cell r="AG45">
            <v>2</v>
          </cell>
          <cell r="AH45">
            <v>0.3</v>
          </cell>
          <cell r="AI45">
            <v>0.2</v>
          </cell>
          <cell r="AJ45">
            <v>3</v>
          </cell>
          <cell r="AK45">
            <v>3</v>
          </cell>
          <cell r="AL45">
            <v>0</v>
          </cell>
          <cell r="AM45" t="str">
            <v>CZ06SmallOfficeSSl.idf</v>
          </cell>
          <cell r="AN45" t="str">
            <v>CTZ06SiteDesign.idf</v>
          </cell>
          <cell r="AO45">
            <v>0</v>
          </cell>
          <cell r="AP45">
            <v>44</v>
          </cell>
          <cell r="AQ45" t="str">
            <v>SmallOffice</v>
          </cell>
          <cell r="AR45" t="str">
            <v>SRefSSlope</v>
          </cell>
          <cell r="AS45" t="str">
            <v>+20</v>
          </cell>
          <cell r="AT45" t="str">
            <v>No</v>
          </cell>
          <cell r="AU45" t="str">
            <v>No</v>
          </cell>
          <cell r="AV45" t="str">
            <v>No</v>
          </cell>
          <cell r="AW45" t="str">
            <v>Yes</v>
          </cell>
          <cell r="AX45" t="str">
            <v>No</v>
          </cell>
          <cell r="AY45" t="str">
            <v>No</v>
          </cell>
          <cell r="AZ45" t="str">
            <v>No</v>
          </cell>
          <cell r="BA45" t="str">
            <v>No</v>
          </cell>
          <cell r="BB45" t="str">
            <v>No</v>
          </cell>
          <cell r="BC45" t="str">
            <v>No</v>
          </cell>
          <cell r="BD45" t="str">
            <v>No</v>
          </cell>
          <cell r="BE45" t="str">
            <v>No</v>
          </cell>
          <cell r="BF45" t="str">
            <v>No</v>
          </cell>
          <cell r="BG45" t="str">
            <v>No</v>
          </cell>
          <cell r="BH45" t="str">
            <v>No</v>
          </cell>
          <cell r="BI45" t="str">
            <v>No</v>
          </cell>
          <cell r="BJ45" t="str">
            <v>No</v>
          </cell>
          <cell r="BK45" t="str">
            <v>No</v>
          </cell>
          <cell r="BL45" t="str">
            <v>No</v>
          </cell>
          <cell r="BM45" t="str">
            <v>No</v>
          </cell>
          <cell r="BN45" t="str">
            <v>No</v>
          </cell>
          <cell r="BO45" t="str">
            <v>No</v>
          </cell>
          <cell r="BP45" t="str">
            <v>No</v>
          </cell>
        </row>
        <row r="46">
          <cell r="B46" t="str">
            <v>0045 CZ16 SmallOffice BaseLslope</v>
          </cell>
          <cell r="C46">
            <v>0</v>
          </cell>
          <cell r="D46" t="b">
            <v>1</v>
          </cell>
          <cell r="E46" t="str">
            <v>CZ16RV2.epw</v>
          </cell>
          <cell r="F46">
            <v>16</v>
          </cell>
          <cell r="G46">
            <v>0</v>
          </cell>
          <cell r="H46">
            <v>1.024128E-3</v>
          </cell>
          <cell r="I46">
            <v>4.9558290587117117E-2</v>
          </cell>
          <cell r="J46">
            <v>0</v>
          </cell>
          <cell r="K46">
            <v>3.9450483387994533</v>
          </cell>
          <cell r="L46">
            <v>2.504407653539467</v>
          </cell>
          <cell r="M46">
            <v>0.73</v>
          </cell>
          <cell r="N46">
            <v>0.75</v>
          </cell>
          <cell r="O46">
            <v>0.8</v>
          </cell>
          <cell r="P46">
            <v>3.8121652137271975</v>
          </cell>
          <cell r="Q46">
            <v>0.75073429864594332</v>
          </cell>
          <cell r="R46">
            <v>2.6687840419430833</v>
          </cell>
          <cell r="S46">
            <v>0.47</v>
          </cell>
          <cell r="T46">
            <v>0.43</v>
          </cell>
          <cell r="U46">
            <v>0.53109999999999991</v>
          </cell>
          <cell r="V46">
            <v>0.48589999999999994</v>
          </cell>
          <cell r="W46">
            <v>0.79099999999999993</v>
          </cell>
          <cell r="X46">
            <v>9.9999999999999995E-7</v>
          </cell>
          <cell r="Y46">
            <v>0</v>
          </cell>
          <cell r="Z46">
            <v>0</v>
          </cell>
          <cell r="AA46">
            <v>9.6875193750387503</v>
          </cell>
          <cell r="AB46">
            <v>10.763910416709722</v>
          </cell>
          <cell r="AC46">
            <v>31468.723000000002</v>
          </cell>
          <cell r="AD46">
            <v>100000</v>
          </cell>
          <cell r="AE46">
            <v>100000</v>
          </cell>
          <cell r="AF46">
            <v>450</v>
          </cell>
          <cell r="AG46">
            <v>2</v>
          </cell>
          <cell r="AH46">
            <v>0.3</v>
          </cell>
          <cell r="AI46">
            <v>0.2</v>
          </cell>
          <cell r="AJ46">
            <v>3</v>
          </cell>
          <cell r="AK46">
            <v>3</v>
          </cell>
          <cell r="AL46">
            <v>0</v>
          </cell>
          <cell r="AM46" t="str">
            <v>CZ16SmallOfficeLSl.idf</v>
          </cell>
          <cell r="AN46" t="str">
            <v>CTZ16SiteDesign.idf</v>
          </cell>
          <cell r="AO46">
            <v>0</v>
          </cell>
          <cell r="AP46">
            <v>45</v>
          </cell>
          <cell r="AQ46" t="str">
            <v>SmallOffice</v>
          </cell>
          <cell r="AR46" t="str">
            <v>Base</v>
          </cell>
          <cell r="AS46" t="str">
            <v>Lslope</v>
          </cell>
          <cell r="AT46" t="str">
            <v>No</v>
          </cell>
          <cell r="AU46" t="str">
            <v>No</v>
          </cell>
          <cell r="AV46" t="str">
            <v>No</v>
          </cell>
          <cell r="AW46" t="str">
            <v>No</v>
          </cell>
          <cell r="AX46" t="str">
            <v>No</v>
          </cell>
          <cell r="AY46" t="str">
            <v>No</v>
          </cell>
          <cell r="AZ46" t="str">
            <v>No</v>
          </cell>
          <cell r="BA46" t="str">
            <v>No</v>
          </cell>
          <cell r="BB46" t="str">
            <v>No</v>
          </cell>
          <cell r="BC46" t="str">
            <v>No</v>
          </cell>
          <cell r="BD46" t="str">
            <v>No</v>
          </cell>
          <cell r="BE46" t="str">
            <v>No</v>
          </cell>
          <cell r="BF46" t="str">
            <v>No</v>
          </cell>
          <cell r="BG46" t="str">
            <v>No</v>
          </cell>
          <cell r="BH46" t="str">
            <v>No</v>
          </cell>
          <cell r="BI46" t="str">
            <v>No</v>
          </cell>
          <cell r="BJ46" t="str">
            <v>No</v>
          </cell>
          <cell r="BK46" t="str">
            <v>No</v>
          </cell>
          <cell r="BL46" t="str">
            <v>No</v>
          </cell>
          <cell r="BM46" t="str">
            <v>No</v>
          </cell>
          <cell r="BN46" t="str">
            <v>No</v>
          </cell>
          <cell r="BO46" t="str">
            <v>No</v>
          </cell>
          <cell r="BP46" t="str">
            <v>No</v>
          </cell>
        </row>
        <row r="47">
          <cell r="B47" t="str">
            <v>0046 CZ16 SmallOffice SRefLSlope+20</v>
          </cell>
          <cell r="C47" t="str">
            <v>0045 CZ16 SmallOffice BaseLslope</v>
          </cell>
          <cell r="D47" t="b">
            <v>1</v>
          </cell>
          <cell r="E47" t="str">
            <v>CZ16RV2.epw</v>
          </cell>
          <cell r="F47">
            <v>16</v>
          </cell>
          <cell r="G47">
            <v>0</v>
          </cell>
          <cell r="H47">
            <v>1.024128E-3</v>
          </cell>
          <cell r="I47">
            <v>4.9558290587117117E-2</v>
          </cell>
          <cell r="J47">
            <v>0</v>
          </cell>
          <cell r="K47">
            <v>3.9450483387994533</v>
          </cell>
          <cell r="L47">
            <v>2.504407653539467</v>
          </cell>
          <cell r="M47">
            <v>0.73</v>
          </cell>
          <cell r="N47">
            <v>0.60000000000000009</v>
          </cell>
          <cell r="O47">
            <v>0.8</v>
          </cell>
          <cell r="P47">
            <v>3.8121652137271975</v>
          </cell>
          <cell r="Q47">
            <v>0.75073429864594332</v>
          </cell>
          <cell r="R47">
            <v>2.6687840419430833</v>
          </cell>
          <cell r="S47">
            <v>0.47</v>
          </cell>
          <cell r="T47">
            <v>0.43</v>
          </cell>
          <cell r="U47">
            <v>0.53109999999999991</v>
          </cell>
          <cell r="V47">
            <v>0.48589999999999994</v>
          </cell>
          <cell r="W47">
            <v>0.79099999999999993</v>
          </cell>
          <cell r="X47">
            <v>9.9999999999999995E-7</v>
          </cell>
          <cell r="Y47">
            <v>0</v>
          </cell>
          <cell r="Z47">
            <v>0</v>
          </cell>
          <cell r="AA47">
            <v>9.6875193750387503</v>
          </cell>
          <cell r="AB47">
            <v>10.763910416709722</v>
          </cell>
          <cell r="AC47">
            <v>31468.723000000002</v>
          </cell>
          <cell r="AD47">
            <v>100000</v>
          </cell>
          <cell r="AE47">
            <v>100000</v>
          </cell>
          <cell r="AF47">
            <v>450</v>
          </cell>
          <cell r="AG47">
            <v>2</v>
          </cell>
          <cell r="AH47">
            <v>0.3</v>
          </cell>
          <cell r="AI47">
            <v>0.2</v>
          </cell>
          <cell r="AJ47">
            <v>3</v>
          </cell>
          <cell r="AK47">
            <v>3</v>
          </cell>
          <cell r="AL47">
            <v>0</v>
          </cell>
          <cell r="AM47" t="str">
            <v>CZ16SmallOfficeLSl.idf</v>
          </cell>
          <cell r="AN47" t="str">
            <v>CTZ16SiteDesign.idf</v>
          </cell>
          <cell r="AO47">
            <v>0</v>
          </cell>
          <cell r="AP47">
            <v>46</v>
          </cell>
          <cell r="AQ47" t="str">
            <v>SmallOffice</v>
          </cell>
          <cell r="AR47" t="str">
            <v>SRefLSlope</v>
          </cell>
          <cell r="AS47" t="str">
            <v>+20</v>
          </cell>
          <cell r="AT47" t="str">
            <v>No</v>
          </cell>
          <cell r="AU47" t="str">
            <v>No</v>
          </cell>
          <cell r="AV47" t="str">
            <v>Yes</v>
          </cell>
          <cell r="AW47" t="str">
            <v>No</v>
          </cell>
          <cell r="AX47" t="str">
            <v>No</v>
          </cell>
          <cell r="AY47" t="str">
            <v>No</v>
          </cell>
          <cell r="AZ47" t="str">
            <v>No</v>
          </cell>
          <cell r="BA47" t="str">
            <v>No</v>
          </cell>
          <cell r="BB47" t="str">
            <v>No</v>
          </cell>
          <cell r="BC47" t="str">
            <v>No</v>
          </cell>
          <cell r="BD47" t="str">
            <v>No</v>
          </cell>
          <cell r="BE47" t="str">
            <v>No</v>
          </cell>
          <cell r="BF47" t="str">
            <v>No</v>
          </cell>
          <cell r="BG47" t="str">
            <v>No</v>
          </cell>
          <cell r="BH47" t="str">
            <v>No</v>
          </cell>
          <cell r="BI47" t="str">
            <v>No</v>
          </cell>
          <cell r="BJ47" t="str">
            <v>No</v>
          </cell>
          <cell r="BK47" t="str">
            <v>No</v>
          </cell>
          <cell r="BL47" t="str">
            <v>No</v>
          </cell>
          <cell r="BM47" t="str">
            <v>No</v>
          </cell>
          <cell r="BN47" t="str">
            <v>No</v>
          </cell>
          <cell r="BO47" t="str">
            <v>No</v>
          </cell>
          <cell r="BP47" t="str">
            <v>No</v>
          </cell>
        </row>
        <row r="48">
          <cell r="B48" t="str">
            <v>0047 CZ16 SmallOffice BaseSslope</v>
          </cell>
          <cell r="C48">
            <v>0</v>
          </cell>
          <cell r="D48" t="b">
            <v>1</v>
          </cell>
          <cell r="E48" t="str">
            <v>CZ16RV2.epw</v>
          </cell>
          <cell r="F48">
            <v>16</v>
          </cell>
          <cell r="G48">
            <v>0</v>
          </cell>
          <cell r="H48">
            <v>1.024128E-3</v>
          </cell>
          <cell r="I48">
            <v>4.9558290587117117E-2</v>
          </cell>
          <cell r="J48">
            <v>0</v>
          </cell>
          <cell r="K48">
            <v>3.9450483387994533</v>
          </cell>
          <cell r="L48">
            <v>2.504407653539467</v>
          </cell>
          <cell r="M48">
            <v>0.73</v>
          </cell>
          <cell r="N48">
            <v>0.75</v>
          </cell>
          <cell r="O48">
            <v>0.8</v>
          </cell>
          <cell r="P48">
            <v>3.8121652137271975</v>
          </cell>
          <cell r="Q48">
            <v>0.75073429864594332</v>
          </cell>
          <cell r="R48">
            <v>2.6687840419430833</v>
          </cell>
          <cell r="S48">
            <v>0.47</v>
          </cell>
          <cell r="T48">
            <v>0.43</v>
          </cell>
          <cell r="U48">
            <v>0.53109999999999991</v>
          </cell>
          <cell r="V48">
            <v>0.48589999999999994</v>
          </cell>
          <cell r="W48">
            <v>0.79099999999999993</v>
          </cell>
          <cell r="X48">
            <v>9.9999999999999995E-7</v>
          </cell>
          <cell r="Y48">
            <v>0</v>
          </cell>
          <cell r="Z48">
            <v>0</v>
          </cell>
          <cell r="AA48">
            <v>9.6875193750387503</v>
          </cell>
          <cell r="AB48">
            <v>10.763910416709722</v>
          </cell>
          <cell r="AC48">
            <v>31468.723000000002</v>
          </cell>
          <cell r="AD48">
            <v>100000</v>
          </cell>
          <cell r="AE48">
            <v>100000</v>
          </cell>
          <cell r="AF48">
            <v>450</v>
          </cell>
          <cell r="AG48">
            <v>2</v>
          </cell>
          <cell r="AH48">
            <v>0.3</v>
          </cell>
          <cell r="AI48">
            <v>0.2</v>
          </cell>
          <cell r="AJ48">
            <v>3</v>
          </cell>
          <cell r="AK48">
            <v>3</v>
          </cell>
          <cell r="AL48">
            <v>0</v>
          </cell>
          <cell r="AM48" t="str">
            <v>CZ16SmallOfficeSSl.idf</v>
          </cell>
          <cell r="AN48" t="str">
            <v>CTZ16SiteDesign.idf</v>
          </cell>
          <cell r="AO48">
            <v>0</v>
          </cell>
          <cell r="AP48">
            <v>47</v>
          </cell>
          <cell r="AQ48" t="str">
            <v>SmallOffice</v>
          </cell>
          <cell r="AR48" t="str">
            <v>Base</v>
          </cell>
          <cell r="AS48" t="str">
            <v>Sslope</v>
          </cell>
          <cell r="AT48" t="str">
            <v>No</v>
          </cell>
          <cell r="AU48" t="str">
            <v>No</v>
          </cell>
          <cell r="AV48" t="str">
            <v>No</v>
          </cell>
          <cell r="AW48" t="str">
            <v>No</v>
          </cell>
          <cell r="AX48" t="str">
            <v>No</v>
          </cell>
          <cell r="AY48" t="str">
            <v>No</v>
          </cell>
          <cell r="AZ48" t="str">
            <v>No</v>
          </cell>
          <cell r="BA48" t="str">
            <v>No</v>
          </cell>
          <cell r="BB48" t="str">
            <v>No</v>
          </cell>
          <cell r="BC48" t="str">
            <v>No</v>
          </cell>
          <cell r="BD48" t="str">
            <v>No</v>
          </cell>
          <cell r="BE48" t="str">
            <v>No</v>
          </cell>
          <cell r="BF48" t="str">
            <v>No</v>
          </cell>
          <cell r="BG48" t="str">
            <v>No</v>
          </cell>
          <cell r="BH48" t="str">
            <v>No</v>
          </cell>
          <cell r="BI48" t="str">
            <v>No</v>
          </cell>
          <cell r="BJ48" t="str">
            <v>No</v>
          </cell>
          <cell r="BK48" t="str">
            <v>No</v>
          </cell>
          <cell r="BL48" t="str">
            <v>No</v>
          </cell>
          <cell r="BM48" t="str">
            <v>No</v>
          </cell>
          <cell r="BN48" t="str">
            <v>No</v>
          </cell>
          <cell r="BO48" t="str">
            <v>No</v>
          </cell>
          <cell r="BP48" t="str">
            <v>No</v>
          </cell>
        </row>
        <row r="49">
          <cell r="B49" t="str">
            <v>0048 CZ16 SmallOffice SRefSSlope+20</v>
          </cell>
          <cell r="C49" t="str">
            <v>0047 CZ16 SmallOffice BaseSslope</v>
          </cell>
          <cell r="D49" t="b">
            <v>1</v>
          </cell>
          <cell r="E49" t="str">
            <v>CZ16RV2.epw</v>
          </cell>
          <cell r="F49">
            <v>16</v>
          </cell>
          <cell r="G49">
            <v>0</v>
          </cell>
          <cell r="H49">
            <v>1.024128E-3</v>
          </cell>
          <cell r="I49">
            <v>4.9558290587117117E-2</v>
          </cell>
          <cell r="J49">
            <v>0</v>
          </cell>
          <cell r="K49">
            <v>3.9450483387994533</v>
          </cell>
          <cell r="L49">
            <v>2.504407653539467</v>
          </cell>
          <cell r="M49">
            <v>0.73</v>
          </cell>
          <cell r="N49">
            <v>0.75</v>
          </cell>
          <cell r="O49">
            <v>0.64000000000000012</v>
          </cell>
          <cell r="P49">
            <v>3.8121652137271975</v>
          </cell>
          <cell r="Q49">
            <v>0.75073429864594332</v>
          </cell>
          <cell r="R49">
            <v>2.6687840419430833</v>
          </cell>
          <cell r="S49">
            <v>0.47</v>
          </cell>
          <cell r="T49">
            <v>0.43</v>
          </cell>
          <cell r="U49">
            <v>0.53109999999999991</v>
          </cell>
          <cell r="V49">
            <v>0.48589999999999994</v>
          </cell>
          <cell r="W49">
            <v>0.79099999999999993</v>
          </cell>
          <cell r="X49">
            <v>9.9999999999999995E-7</v>
          </cell>
          <cell r="Y49">
            <v>0</v>
          </cell>
          <cell r="Z49">
            <v>0</v>
          </cell>
          <cell r="AA49">
            <v>9.6875193750387503</v>
          </cell>
          <cell r="AB49">
            <v>10.763910416709722</v>
          </cell>
          <cell r="AC49">
            <v>31468.723000000002</v>
          </cell>
          <cell r="AD49">
            <v>100000</v>
          </cell>
          <cell r="AE49">
            <v>100000</v>
          </cell>
          <cell r="AF49">
            <v>450</v>
          </cell>
          <cell r="AG49">
            <v>2</v>
          </cell>
          <cell r="AH49">
            <v>0.3</v>
          </cell>
          <cell r="AI49">
            <v>0.2</v>
          </cell>
          <cell r="AJ49">
            <v>3</v>
          </cell>
          <cell r="AK49">
            <v>3</v>
          </cell>
          <cell r="AL49">
            <v>0</v>
          </cell>
          <cell r="AM49" t="str">
            <v>CZ16SmallOfficeSSl.idf</v>
          </cell>
          <cell r="AN49" t="str">
            <v>CTZ16SiteDesign.idf</v>
          </cell>
          <cell r="AO49">
            <v>0</v>
          </cell>
          <cell r="AP49">
            <v>48</v>
          </cell>
          <cell r="AQ49" t="str">
            <v>SmallOffice</v>
          </cell>
          <cell r="AR49" t="str">
            <v>SRefSSlope</v>
          </cell>
          <cell r="AS49" t="str">
            <v>+20</v>
          </cell>
          <cell r="AT49" t="str">
            <v>No</v>
          </cell>
          <cell r="AU49" t="str">
            <v>No</v>
          </cell>
          <cell r="AV49" t="str">
            <v>No</v>
          </cell>
          <cell r="AW49" t="str">
            <v>Yes</v>
          </cell>
          <cell r="AX49" t="str">
            <v>No</v>
          </cell>
          <cell r="AY49" t="str">
            <v>No</v>
          </cell>
          <cell r="AZ49" t="str">
            <v>No</v>
          </cell>
          <cell r="BA49" t="str">
            <v>No</v>
          </cell>
          <cell r="BB49" t="str">
            <v>No</v>
          </cell>
          <cell r="BC49" t="str">
            <v>No</v>
          </cell>
          <cell r="BD49" t="str">
            <v>No</v>
          </cell>
          <cell r="BE49" t="str">
            <v>No</v>
          </cell>
          <cell r="BF49" t="str">
            <v>No</v>
          </cell>
          <cell r="BG49" t="str">
            <v>No</v>
          </cell>
          <cell r="BH49" t="str">
            <v>No</v>
          </cell>
          <cell r="BI49" t="str">
            <v>No</v>
          </cell>
          <cell r="BJ49" t="str">
            <v>No</v>
          </cell>
          <cell r="BK49" t="str">
            <v>No</v>
          </cell>
          <cell r="BL49" t="str">
            <v>No</v>
          </cell>
          <cell r="BM49" t="str">
            <v>No</v>
          </cell>
          <cell r="BN49" t="str">
            <v>No</v>
          </cell>
          <cell r="BO49" t="str">
            <v>No</v>
          </cell>
          <cell r="BP49" t="str">
            <v>No</v>
          </cell>
        </row>
        <row r="50">
          <cell r="B50" t="str">
            <v>0049 CZ15 PrimarySchool BaseLt</v>
          </cell>
          <cell r="C50">
            <v>0</v>
          </cell>
          <cell r="D50" t="b">
            <v>1</v>
          </cell>
          <cell r="E50" t="str">
            <v>CZ15RV2.epw</v>
          </cell>
          <cell r="F50">
            <v>15</v>
          </cell>
          <cell r="G50">
            <v>0</v>
          </cell>
          <cell r="H50">
            <v>1.024128E-3</v>
          </cell>
          <cell r="I50">
            <v>3.1343415039954678E-2</v>
          </cell>
          <cell r="J50">
            <v>0</v>
          </cell>
          <cell r="K50">
            <v>3.9450483387994533</v>
          </cell>
          <cell r="L50">
            <v>2.504407653539467</v>
          </cell>
          <cell r="M50">
            <v>0.73</v>
          </cell>
          <cell r="N50">
            <v>0.44999999999999996</v>
          </cell>
          <cell r="O50">
            <v>0.8</v>
          </cell>
          <cell r="P50">
            <v>3.8121652137271975</v>
          </cell>
          <cell r="Q50">
            <v>0.60716622873419479</v>
          </cell>
          <cell r="R50">
            <v>2.6687840419430833</v>
          </cell>
          <cell r="S50">
            <v>0.4</v>
          </cell>
          <cell r="T50">
            <v>0.31</v>
          </cell>
          <cell r="U50">
            <v>0.45199999999999996</v>
          </cell>
          <cell r="V50">
            <v>0.35029999999999994</v>
          </cell>
          <cell r="W50">
            <v>0.51979999999999993</v>
          </cell>
          <cell r="X50">
            <v>9.9999999999999995E-7</v>
          </cell>
          <cell r="Y50">
            <v>0</v>
          </cell>
          <cell r="Z50">
            <v>0</v>
          </cell>
          <cell r="AA50">
            <v>9.6875193750387503</v>
          </cell>
          <cell r="AB50">
            <v>10.763910416709722</v>
          </cell>
          <cell r="AC50">
            <v>31468.723000000002</v>
          </cell>
          <cell r="AD50">
            <v>100000</v>
          </cell>
          <cell r="AE50">
            <v>100000</v>
          </cell>
          <cell r="AF50">
            <v>450</v>
          </cell>
          <cell r="AG50">
            <v>2</v>
          </cell>
          <cell r="AH50">
            <v>0.3</v>
          </cell>
          <cell r="AI50">
            <v>0.2</v>
          </cell>
          <cell r="AJ50">
            <v>3</v>
          </cell>
          <cell r="AK50">
            <v>3</v>
          </cell>
          <cell r="AL50">
            <v>0</v>
          </cell>
          <cell r="AM50" t="str">
            <v>CZ15PrimSchBaseLt.idf</v>
          </cell>
          <cell r="AN50" t="str">
            <v>CTZ15SiteDesign.idf</v>
          </cell>
          <cell r="AO50">
            <v>0</v>
          </cell>
          <cell r="AP50">
            <v>49</v>
          </cell>
          <cell r="AQ50" t="str">
            <v>PrimarySchool</v>
          </cell>
          <cell r="AR50" t="str">
            <v>Base</v>
          </cell>
          <cell r="AS50" t="str">
            <v>Lt</v>
          </cell>
          <cell r="AT50" t="str">
            <v>No</v>
          </cell>
          <cell r="AU50" t="str">
            <v>No</v>
          </cell>
          <cell r="AV50" t="str">
            <v>No</v>
          </cell>
          <cell r="AW50" t="str">
            <v>No</v>
          </cell>
          <cell r="AX50" t="str">
            <v>No</v>
          </cell>
          <cell r="AY50" t="str">
            <v>No</v>
          </cell>
          <cell r="AZ50" t="str">
            <v>No</v>
          </cell>
          <cell r="BA50" t="str">
            <v>No</v>
          </cell>
          <cell r="BB50" t="str">
            <v>No</v>
          </cell>
          <cell r="BC50" t="str">
            <v>No</v>
          </cell>
          <cell r="BD50" t="str">
            <v>No</v>
          </cell>
          <cell r="BE50" t="str">
            <v>No</v>
          </cell>
          <cell r="BF50" t="str">
            <v>No</v>
          </cell>
          <cell r="BG50" t="str">
            <v>No</v>
          </cell>
          <cell r="BH50" t="str">
            <v>No</v>
          </cell>
          <cell r="BI50" t="str">
            <v>No</v>
          </cell>
          <cell r="BJ50" t="str">
            <v>No</v>
          </cell>
          <cell r="BK50" t="str">
            <v>No</v>
          </cell>
          <cell r="BL50" t="str">
            <v>No</v>
          </cell>
          <cell r="BM50" t="str">
            <v>No</v>
          </cell>
          <cell r="BN50" t="str">
            <v>No</v>
          </cell>
          <cell r="BO50" t="str">
            <v>No</v>
          </cell>
          <cell r="BP50" t="str">
            <v>No</v>
          </cell>
        </row>
        <row r="51">
          <cell r="B51" t="str">
            <v>0050 CZ15 PrimarySchool Hvy</v>
          </cell>
          <cell r="C51" t="str">
            <v>0049 CZ15 PrimarySchool BaseLt</v>
          </cell>
          <cell r="D51" t="b">
            <v>1</v>
          </cell>
          <cell r="E51" t="str">
            <v>CZ15RV2.epw</v>
          </cell>
          <cell r="F51">
            <v>15</v>
          </cell>
          <cell r="G51">
            <v>0</v>
          </cell>
          <cell r="H51">
            <v>1.024128E-3</v>
          </cell>
          <cell r="I51">
            <v>3.1343415039954678E-2</v>
          </cell>
          <cell r="J51">
            <v>0</v>
          </cell>
          <cell r="K51">
            <v>3.9450483387994533</v>
          </cell>
          <cell r="L51">
            <v>2.504407653539467</v>
          </cell>
          <cell r="M51">
            <v>0.73</v>
          </cell>
          <cell r="N51">
            <v>0.44999999999999996</v>
          </cell>
          <cell r="O51">
            <v>0.8</v>
          </cell>
          <cell r="P51">
            <v>3.1905028842539989</v>
          </cell>
          <cell r="Q51">
            <v>2.4256197747515884</v>
          </cell>
          <cell r="R51">
            <v>2.6687840419430833</v>
          </cell>
          <cell r="S51">
            <v>0.4</v>
          </cell>
          <cell r="T51">
            <v>0.31</v>
          </cell>
          <cell r="U51">
            <v>0.45199999999999996</v>
          </cell>
          <cell r="V51">
            <v>0.35029999999999994</v>
          </cell>
          <cell r="W51">
            <v>0.51979999999999993</v>
          </cell>
          <cell r="X51">
            <v>9.9999999999999995E-7</v>
          </cell>
          <cell r="Y51">
            <v>0</v>
          </cell>
          <cell r="Z51">
            <v>0</v>
          </cell>
          <cell r="AA51">
            <v>9.6875193750387503</v>
          </cell>
          <cell r="AB51">
            <v>10.763910416709722</v>
          </cell>
          <cell r="AC51">
            <v>31468.723000000002</v>
          </cell>
          <cell r="AD51">
            <v>100000</v>
          </cell>
          <cell r="AE51">
            <v>100000</v>
          </cell>
          <cell r="AF51">
            <v>450</v>
          </cell>
          <cell r="AG51">
            <v>2</v>
          </cell>
          <cell r="AH51">
            <v>0.3</v>
          </cell>
          <cell r="AI51">
            <v>0.2</v>
          </cell>
          <cell r="AJ51">
            <v>3</v>
          </cell>
          <cell r="AK51">
            <v>3</v>
          </cell>
          <cell r="AL51">
            <v>0</v>
          </cell>
          <cell r="AM51" t="str">
            <v>CZ15PrimSchHvy.idf</v>
          </cell>
          <cell r="AN51" t="str">
            <v>CTZ15SiteDesign.idf</v>
          </cell>
          <cell r="AO51">
            <v>0</v>
          </cell>
          <cell r="AP51">
            <v>50</v>
          </cell>
          <cell r="AQ51" t="str">
            <v>PrimarySchool</v>
          </cell>
          <cell r="AR51">
            <v>0</v>
          </cell>
          <cell r="AS51" t="str">
            <v>Hvy</v>
          </cell>
          <cell r="AT51" t="str">
            <v>No</v>
          </cell>
          <cell r="AU51" t="str">
            <v>No</v>
          </cell>
          <cell r="AV51" t="str">
            <v>No</v>
          </cell>
          <cell r="AW51" t="str">
            <v>No</v>
          </cell>
          <cell r="AX51" t="str">
            <v>Yes</v>
          </cell>
          <cell r="AY51" t="str">
            <v>No</v>
          </cell>
          <cell r="AZ51" t="str">
            <v>No</v>
          </cell>
          <cell r="BA51" t="str">
            <v>No</v>
          </cell>
          <cell r="BB51" t="str">
            <v>No</v>
          </cell>
          <cell r="BC51" t="str">
            <v>No</v>
          </cell>
          <cell r="BD51" t="str">
            <v>No</v>
          </cell>
          <cell r="BE51" t="str">
            <v>No</v>
          </cell>
          <cell r="BF51" t="str">
            <v>No</v>
          </cell>
          <cell r="BG51" t="str">
            <v>No</v>
          </cell>
          <cell r="BH51" t="str">
            <v>No</v>
          </cell>
          <cell r="BI51" t="str">
            <v>No</v>
          </cell>
          <cell r="BJ51" t="str">
            <v>No</v>
          </cell>
          <cell r="BK51" t="str">
            <v>No</v>
          </cell>
          <cell r="BL51" t="str">
            <v>No</v>
          </cell>
          <cell r="BM51" t="str">
            <v>No</v>
          </cell>
          <cell r="BN51" t="str">
            <v>No</v>
          </cell>
          <cell r="BO51" t="str">
            <v>No</v>
          </cell>
          <cell r="BP51" t="str">
            <v>No</v>
          </cell>
        </row>
        <row r="52">
          <cell r="B52" t="str">
            <v>0051 CZ16 PrimarySchool BaseLt</v>
          </cell>
          <cell r="C52">
            <v>0</v>
          </cell>
          <cell r="D52" t="b">
            <v>1</v>
          </cell>
          <cell r="E52" t="str">
            <v>CZ16RV2.epw</v>
          </cell>
          <cell r="F52">
            <v>16</v>
          </cell>
          <cell r="G52">
            <v>0</v>
          </cell>
          <cell r="H52">
            <v>1.024128E-3</v>
          </cell>
          <cell r="I52">
            <v>3.1343415039954678E-2</v>
          </cell>
          <cell r="J52">
            <v>0</v>
          </cell>
          <cell r="K52">
            <v>3.9450483387994533</v>
          </cell>
          <cell r="L52">
            <v>2.504407653539467</v>
          </cell>
          <cell r="M52">
            <v>0.73</v>
          </cell>
          <cell r="N52">
            <v>0.75</v>
          </cell>
          <cell r="O52">
            <v>0.8</v>
          </cell>
          <cell r="P52">
            <v>3.8121652137271975</v>
          </cell>
          <cell r="Q52">
            <v>0.75073429864594332</v>
          </cell>
          <cell r="R52">
            <v>2.6687840419430833</v>
          </cell>
          <cell r="S52">
            <v>0.47</v>
          </cell>
          <cell r="T52">
            <v>0.43</v>
          </cell>
          <cell r="U52">
            <v>0.53109999999999991</v>
          </cell>
          <cell r="V52">
            <v>0.48589999999999994</v>
          </cell>
          <cell r="W52">
            <v>0.79099999999999993</v>
          </cell>
          <cell r="X52">
            <v>9.9999999999999995E-7</v>
          </cell>
          <cell r="Y52">
            <v>0</v>
          </cell>
          <cell r="Z52">
            <v>0</v>
          </cell>
          <cell r="AA52">
            <v>9.6875193750387503</v>
          </cell>
          <cell r="AB52">
            <v>10.763910416709722</v>
          </cell>
          <cell r="AC52">
            <v>31468.723000000002</v>
          </cell>
          <cell r="AD52">
            <v>100000</v>
          </cell>
          <cell r="AE52">
            <v>100000</v>
          </cell>
          <cell r="AF52">
            <v>450</v>
          </cell>
          <cell r="AG52">
            <v>2</v>
          </cell>
          <cell r="AH52">
            <v>0.3</v>
          </cell>
          <cell r="AI52">
            <v>0.2</v>
          </cell>
          <cell r="AJ52">
            <v>3</v>
          </cell>
          <cell r="AK52">
            <v>3</v>
          </cell>
          <cell r="AL52">
            <v>0</v>
          </cell>
          <cell r="AM52" t="str">
            <v>CZ16PrimSchBaseLt.idf</v>
          </cell>
          <cell r="AN52" t="str">
            <v>CTZ16SiteDesign.idf</v>
          </cell>
          <cell r="AO52">
            <v>0</v>
          </cell>
          <cell r="AP52">
            <v>51</v>
          </cell>
          <cell r="AQ52" t="str">
            <v>PrimarySchool</v>
          </cell>
          <cell r="AR52" t="str">
            <v>Base</v>
          </cell>
          <cell r="AS52" t="str">
            <v>Lt</v>
          </cell>
          <cell r="AT52" t="str">
            <v>No</v>
          </cell>
          <cell r="AU52" t="str">
            <v>No</v>
          </cell>
          <cell r="AV52" t="str">
            <v>No</v>
          </cell>
          <cell r="AW52" t="str">
            <v>No</v>
          </cell>
          <cell r="AX52" t="str">
            <v>No</v>
          </cell>
          <cell r="AY52" t="str">
            <v>No</v>
          </cell>
          <cell r="AZ52" t="str">
            <v>No</v>
          </cell>
          <cell r="BA52" t="str">
            <v>No</v>
          </cell>
          <cell r="BB52" t="str">
            <v>No</v>
          </cell>
          <cell r="BC52" t="str">
            <v>No</v>
          </cell>
          <cell r="BD52" t="str">
            <v>No</v>
          </cell>
          <cell r="BE52" t="str">
            <v>No</v>
          </cell>
          <cell r="BF52" t="str">
            <v>No</v>
          </cell>
          <cell r="BG52" t="str">
            <v>No</v>
          </cell>
          <cell r="BH52" t="str">
            <v>No</v>
          </cell>
          <cell r="BI52" t="str">
            <v>No</v>
          </cell>
          <cell r="BJ52" t="str">
            <v>No</v>
          </cell>
          <cell r="BK52" t="str">
            <v>No</v>
          </cell>
          <cell r="BL52" t="str">
            <v>No</v>
          </cell>
          <cell r="BM52" t="str">
            <v>No</v>
          </cell>
          <cell r="BN52" t="str">
            <v>No</v>
          </cell>
          <cell r="BO52" t="str">
            <v>No</v>
          </cell>
          <cell r="BP52" t="str">
            <v>No</v>
          </cell>
        </row>
        <row r="53">
          <cell r="B53" t="str">
            <v>0052 CZ16 PrimarySchool Hvy</v>
          </cell>
          <cell r="C53" t="str">
            <v>0051 CZ16 PrimarySchool BaseLt</v>
          </cell>
          <cell r="D53" t="b">
            <v>1</v>
          </cell>
          <cell r="E53" t="str">
            <v>CZ16RV2.epw</v>
          </cell>
          <cell r="F53">
            <v>16</v>
          </cell>
          <cell r="G53">
            <v>0</v>
          </cell>
          <cell r="H53">
            <v>1.024128E-3</v>
          </cell>
          <cell r="I53">
            <v>3.1343415039954678E-2</v>
          </cell>
          <cell r="J53">
            <v>0</v>
          </cell>
          <cell r="K53">
            <v>3.9450483387994533</v>
          </cell>
          <cell r="L53">
            <v>2.504407653539467</v>
          </cell>
          <cell r="M53">
            <v>0.73</v>
          </cell>
          <cell r="N53">
            <v>0.75</v>
          </cell>
          <cell r="O53">
            <v>0.8</v>
          </cell>
          <cell r="P53">
            <v>3.1905028842539989</v>
          </cell>
          <cell r="Q53">
            <v>2.4256197747515884</v>
          </cell>
          <cell r="R53">
            <v>2.6687840419430833</v>
          </cell>
          <cell r="S53">
            <v>0.47</v>
          </cell>
          <cell r="T53">
            <v>0.43</v>
          </cell>
          <cell r="U53">
            <v>0.53109999999999991</v>
          </cell>
          <cell r="V53">
            <v>0.48589999999999994</v>
          </cell>
          <cell r="W53">
            <v>0.79099999999999993</v>
          </cell>
          <cell r="X53">
            <v>9.9999999999999995E-7</v>
          </cell>
          <cell r="Y53">
            <v>0</v>
          </cell>
          <cell r="Z53">
            <v>0</v>
          </cell>
          <cell r="AA53">
            <v>9.6875193750387503</v>
          </cell>
          <cell r="AB53">
            <v>10.763910416709722</v>
          </cell>
          <cell r="AC53">
            <v>31468.723000000002</v>
          </cell>
          <cell r="AD53">
            <v>100000</v>
          </cell>
          <cell r="AE53">
            <v>100000</v>
          </cell>
          <cell r="AF53">
            <v>450</v>
          </cell>
          <cell r="AG53">
            <v>2</v>
          </cell>
          <cell r="AH53">
            <v>0.3</v>
          </cell>
          <cell r="AI53">
            <v>0.2</v>
          </cell>
          <cell r="AJ53">
            <v>3</v>
          </cell>
          <cell r="AK53">
            <v>3</v>
          </cell>
          <cell r="AL53">
            <v>0</v>
          </cell>
          <cell r="AM53" t="str">
            <v>CZ16PrimSchHvy.idf</v>
          </cell>
          <cell r="AN53" t="str">
            <v>CTZ16SiteDesign.idf</v>
          </cell>
          <cell r="AO53">
            <v>0</v>
          </cell>
          <cell r="AP53">
            <v>52</v>
          </cell>
          <cell r="AQ53" t="str">
            <v>PrimarySchool</v>
          </cell>
          <cell r="AR53">
            <v>0</v>
          </cell>
          <cell r="AS53" t="str">
            <v>Hvy</v>
          </cell>
          <cell r="AT53" t="str">
            <v>No</v>
          </cell>
          <cell r="AU53" t="str">
            <v>No</v>
          </cell>
          <cell r="AV53" t="str">
            <v>No</v>
          </cell>
          <cell r="AW53" t="str">
            <v>No</v>
          </cell>
          <cell r="AX53" t="str">
            <v>Yes</v>
          </cell>
          <cell r="AY53" t="str">
            <v>No</v>
          </cell>
          <cell r="AZ53" t="str">
            <v>No</v>
          </cell>
          <cell r="BA53" t="str">
            <v>No</v>
          </cell>
          <cell r="BB53" t="str">
            <v>No</v>
          </cell>
          <cell r="BC53" t="str">
            <v>No</v>
          </cell>
          <cell r="BD53" t="str">
            <v>No</v>
          </cell>
          <cell r="BE53" t="str">
            <v>No</v>
          </cell>
          <cell r="BF53" t="str">
            <v>No</v>
          </cell>
          <cell r="BG53" t="str">
            <v>No</v>
          </cell>
          <cell r="BH53" t="str">
            <v>No</v>
          </cell>
          <cell r="BI53" t="str">
            <v>No</v>
          </cell>
          <cell r="BJ53" t="str">
            <v>No</v>
          </cell>
          <cell r="BK53" t="str">
            <v>No</v>
          </cell>
          <cell r="BL53" t="str">
            <v>No</v>
          </cell>
          <cell r="BM53" t="str">
            <v>No</v>
          </cell>
          <cell r="BN53" t="str">
            <v>No</v>
          </cell>
          <cell r="BO53" t="str">
            <v>No</v>
          </cell>
          <cell r="BP53" t="str">
            <v>No</v>
          </cell>
        </row>
        <row r="54">
          <cell r="B54" t="str">
            <v>0053 CZ06 PrimarySchool BaseLt</v>
          </cell>
          <cell r="C54">
            <v>0</v>
          </cell>
          <cell r="D54" t="b">
            <v>1</v>
          </cell>
          <cell r="E54" t="str">
            <v>CZ06RV2.epw</v>
          </cell>
          <cell r="F54">
            <v>6</v>
          </cell>
          <cell r="G54">
            <v>0</v>
          </cell>
          <cell r="H54">
            <v>1.024128E-3</v>
          </cell>
          <cell r="I54">
            <v>3.1343415039954678E-2</v>
          </cell>
          <cell r="J54">
            <v>0</v>
          </cell>
          <cell r="K54">
            <v>1.7775386063882341</v>
          </cell>
          <cell r="L54">
            <v>1.4609636167878515</v>
          </cell>
          <cell r="M54">
            <v>0.73</v>
          </cell>
          <cell r="N54">
            <v>0.44999999999999996</v>
          </cell>
          <cell r="O54">
            <v>0.8</v>
          </cell>
          <cell r="P54">
            <v>1.6446554813159782</v>
          </cell>
          <cell r="Q54">
            <v>1.5E-3</v>
          </cell>
          <cell r="R54">
            <v>4.3722632176514349</v>
          </cell>
          <cell r="S54">
            <v>0.61</v>
          </cell>
          <cell r="T54">
            <v>0.34</v>
          </cell>
          <cell r="U54">
            <v>0.68929999999999991</v>
          </cell>
          <cell r="V54">
            <v>0.38419999999999999</v>
          </cell>
          <cell r="W54">
            <v>0.64409999999999989</v>
          </cell>
          <cell r="X54">
            <v>9.9999999999999995E-7</v>
          </cell>
          <cell r="Y54">
            <v>0</v>
          </cell>
          <cell r="Z54">
            <v>0</v>
          </cell>
          <cell r="AA54">
            <v>9.6875193750387503</v>
          </cell>
          <cell r="AB54">
            <v>10.763910416709722</v>
          </cell>
          <cell r="AC54">
            <v>31468.723000000002</v>
          </cell>
          <cell r="AD54">
            <v>100000</v>
          </cell>
          <cell r="AE54">
            <v>100000</v>
          </cell>
          <cell r="AF54">
            <v>450</v>
          </cell>
          <cell r="AG54">
            <v>2</v>
          </cell>
          <cell r="AH54">
            <v>0.3</v>
          </cell>
          <cell r="AI54">
            <v>0.2</v>
          </cell>
          <cell r="AJ54">
            <v>3</v>
          </cell>
          <cell r="AK54">
            <v>3</v>
          </cell>
          <cell r="AL54">
            <v>0</v>
          </cell>
          <cell r="AM54" t="str">
            <v>CZ06PrimSchBaseLt.idf</v>
          </cell>
          <cell r="AN54" t="str">
            <v>CTZ06SiteDesign.idf</v>
          </cell>
          <cell r="AO54">
            <v>0</v>
          </cell>
          <cell r="AP54">
            <v>53</v>
          </cell>
          <cell r="AQ54" t="str">
            <v>PrimarySchool</v>
          </cell>
          <cell r="AR54" t="str">
            <v>Base</v>
          </cell>
          <cell r="AS54" t="str">
            <v>Lt</v>
          </cell>
          <cell r="AT54" t="str">
            <v>No</v>
          </cell>
          <cell r="AU54" t="str">
            <v>No</v>
          </cell>
          <cell r="AV54" t="str">
            <v>No</v>
          </cell>
          <cell r="AW54" t="str">
            <v>No</v>
          </cell>
          <cell r="AX54" t="str">
            <v>No</v>
          </cell>
          <cell r="AY54" t="str">
            <v>No</v>
          </cell>
          <cell r="AZ54" t="str">
            <v>No</v>
          </cell>
          <cell r="BA54" t="str">
            <v>No</v>
          </cell>
          <cell r="BB54" t="str">
            <v>No</v>
          </cell>
          <cell r="BC54" t="str">
            <v>No</v>
          </cell>
          <cell r="BD54" t="str">
            <v>No</v>
          </cell>
          <cell r="BE54" t="str">
            <v>No</v>
          </cell>
          <cell r="BF54" t="str">
            <v>No</v>
          </cell>
          <cell r="BG54" t="str">
            <v>No</v>
          </cell>
          <cell r="BH54" t="str">
            <v>No</v>
          </cell>
          <cell r="BI54" t="str">
            <v>No</v>
          </cell>
          <cell r="BJ54" t="str">
            <v>No</v>
          </cell>
          <cell r="BK54" t="str">
            <v>No</v>
          </cell>
          <cell r="BL54" t="str">
            <v>No</v>
          </cell>
          <cell r="BM54" t="str">
            <v>No</v>
          </cell>
          <cell r="BN54" t="str">
            <v>No</v>
          </cell>
          <cell r="BO54" t="str">
            <v>No</v>
          </cell>
          <cell r="BP54" t="str">
            <v>No</v>
          </cell>
        </row>
        <row r="55">
          <cell r="B55" t="str">
            <v>0054 CZ06 PrimarySchool Hvy</v>
          </cell>
          <cell r="C55" t="str">
            <v>0053 CZ06 PrimarySchool BaseLt</v>
          </cell>
          <cell r="D55" t="b">
            <v>1</v>
          </cell>
          <cell r="E55" t="str">
            <v>CZ06RV2.epw</v>
          </cell>
          <cell r="F55">
            <v>6</v>
          </cell>
          <cell r="G55">
            <v>0</v>
          </cell>
          <cell r="H55">
            <v>1.024128E-3</v>
          </cell>
          <cell r="I55">
            <v>3.1343415039954678E-2</v>
          </cell>
          <cell r="J55">
            <v>0</v>
          </cell>
          <cell r="K55">
            <v>1.7775386063882341</v>
          </cell>
          <cell r="L55">
            <v>1.4609636167878515</v>
          </cell>
          <cell r="M55">
            <v>0.73</v>
          </cell>
          <cell r="N55">
            <v>0.44999999999999996</v>
          </cell>
          <cell r="O55">
            <v>0.8</v>
          </cell>
          <cell r="P55">
            <v>1.0229931518427793</v>
          </cell>
          <cell r="Q55">
            <v>1.3821757379999728</v>
          </cell>
          <cell r="R55">
            <v>4.3722632176514349</v>
          </cell>
          <cell r="S55">
            <v>0.61</v>
          </cell>
          <cell r="T55">
            <v>0.34</v>
          </cell>
          <cell r="U55">
            <v>0.68929999999999991</v>
          </cell>
          <cell r="V55">
            <v>0.38419999999999999</v>
          </cell>
          <cell r="W55">
            <v>0.64409999999999989</v>
          </cell>
          <cell r="X55">
            <v>9.9999999999999995E-7</v>
          </cell>
          <cell r="Y55">
            <v>0</v>
          </cell>
          <cell r="Z55">
            <v>0</v>
          </cell>
          <cell r="AA55">
            <v>9.6875193750387503</v>
          </cell>
          <cell r="AB55">
            <v>10.763910416709722</v>
          </cell>
          <cell r="AC55">
            <v>31468.723000000002</v>
          </cell>
          <cell r="AD55">
            <v>100000</v>
          </cell>
          <cell r="AE55">
            <v>100000</v>
          </cell>
          <cell r="AF55">
            <v>450</v>
          </cell>
          <cell r="AG55">
            <v>2</v>
          </cell>
          <cell r="AH55">
            <v>0.3</v>
          </cell>
          <cell r="AI55">
            <v>0.2</v>
          </cell>
          <cell r="AJ55">
            <v>3</v>
          </cell>
          <cell r="AK55">
            <v>3</v>
          </cell>
          <cell r="AL55">
            <v>0</v>
          </cell>
          <cell r="AM55" t="str">
            <v>CZ06PrimSchHvy.idf</v>
          </cell>
          <cell r="AN55" t="str">
            <v>CTZ06SiteDesign.idf</v>
          </cell>
          <cell r="AO55">
            <v>0</v>
          </cell>
          <cell r="AP55">
            <v>54</v>
          </cell>
          <cell r="AQ55" t="str">
            <v>PrimarySchool</v>
          </cell>
          <cell r="AR55">
            <v>0</v>
          </cell>
          <cell r="AS55" t="str">
            <v>Hvy</v>
          </cell>
          <cell r="AT55" t="str">
            <v>No</v>
          </cell>
          <cell r="AU55" t="str">
            <v>No</v>
          </cell>
          <cell r="AV55" t="str">
            <v>No</v>
          </cell>
          <cell r="AW55" t="str">
            <v>No</v>
          </cell>
          <cell r="AX55" t="str">
            <v>Yes</v>
          </cell>
          <cell r="AY55" t="str">
            <v>No</v>
          </cell>
          <cell r="AZ55" t="str">
            <v>No</v>
          </cell>
          <cell r="BA55" t="str">
            <v>No</v>
          </cell>
          <cell r="BB55" t="str">
            <v>No</v>
          </cell>
          <cell r="BC55" t="str">
            <v>No</v>
          </cell>
          <cell r="BD55" t="str">
            <v>No</v>
          </cell>
          <cell r="BE55" t="str">
            <v>No</v>
          </cell>
          <cell r="BF55" t="str">
            <v>No</v>
          </cell>
          <cell r="BG55" t="str">
            <v>No</v>
          </cell>
          <cell r="BH55" t="str">
            <v>No</v>
          </cell>
          <cell r="BI55" t="str">
            <v>No</v>
          </cell>
          <cell r="BJ55" t="str">
            <v>No</v>
          </cell>
          <cell r="BK55" t="str">
            <v>No</v>
          </cell>
          <cell r="BL55" t="str">
            <v>No</v>
          </cell>
          <cell r="BM55" t="str">
            <v>No</v>
          </cell>
          <cell r="BN55" t="str">
            <v>No</v>
          </cell>
          <cell r="BO55" t="str">
            <v>No</v>
          </cell>
          <cell r="BP55" t="str">
            <v>No</v>
          </cell>
        </row>
        <row r="56">
          <cell r="B56" t="str">
            <v>0055 CZ07 LargeOffice Base</v>
          </cell>
          <cell r="C56">
            <v>0</v>
          </cell>
          <cell r="D56" t="b">
            <v>1</v>
          </cell>
          <cell r="E56" t="str">
            <v>CZ07RV2.epw</v>
          </cell>
          <cell r="F56">
            <v>7</v>
          </cell>
          <cell r="G56">
            <v>0</v>
          </cell>
          <cell r="H56">
            <v>1.024128E-3</v>
          </cell>
          <cell r="I56">
            <v>0.14961845738037893</v>
          </cell>
          <cell r="J56">
            <v>0</v>
          </cell>
          <cell r="K56">
            <v>2.0579129996354562</v>
          </cell>
          <cell r="L56">
            <v>1.4609636167878515</v>
          </cell>
          <cell r="M56">
            <v>0.73</v>
          </cell>
          <cell r="N56">
            <v>0.44999999999999996</v>
          </cell>
          <cell r="O56">
            <v>0.8</v>
          </cell>
          <cell r="P56">
            <v>1.9250298745632004</v>
          </cell>
          <cell r="Q56">
            <v>1.5E-3</v>
          </cell>
          <cell r="R56">
            <v>4.3722632176514349</v>
          </cell>
          <cell r="S56">
            <v>0.61</v>
          </cell>
          <cell r="T56">
            <v>0.34</v>
          </cell>
          <cell r="U56">
            <v>0.68929999999999991</v>
          </cell>
          <cell r="V56">
            <v>0.38419999999999999</v>
          </cell>
          <cell r="W56">
            <v>0.64409999999999989</v>
          </cell>
          <cell r="X56">
            <v>9.9999999999999995E-7</v>
          </cell>
          <cell r="Y56">
            <v>0</v>
          </cell>
          <cell r="Z56">
            <v>0</v>
          </cell>
          <cell r="AA56">
            <v>9.6875193750387503</v>
          </cell>
          <cell r="AB56">
            <v>10.763910416709722</v>
          </cell>
          <cell r="AC56">
            <v>31468.723000000002</v>
          </cell>
          <cell r="AD56">
            <v>100000</v>
          </cell>
          <cell r="AE56">
            <v>100000</v>
          </cell>
          <cell r="AF56">
            <v>450</v>
          </cell>
          <cell r="AG56">
            <v>2</v>
          </cell>
          <cell r="AH56">
            <v>0.3</v>
          </cell>
          <cell r="AI56">
            <v>0.2</v>
          </cell>
          <cell r="AJ56">
            <v>3</v>
          </cell>
          <cell r="AK56">
            <v>3</v>
          </cell>
          <cell r="AL56">
            <v>0</v>
          </cell>
          <cell r="AM56" t="str">
            <v>CZ07LargeOffice.idf</v>
          </cell>
          <cell r="AN56" t="str">
            <v>CTZ07SiteDesign.idf</v>
          </cell>
          <cell r="AO56">
            <v>0</v>
          </cell>
          <cell r="AP56">
            <v>55</v>
          </cell>
          <cell r="AQ56" t="str">
            <v>LargeOffice</v>
          </cell>
          <cell r="AR56" t="str">
            <v>Base</v>
          </cell>
          <cell r="AS56">
            <v>0</v>
          </cell>
          <cell r="AT56" t="str">
            <v>No</v>
          </cell>
          <cell r="AU56" t="str">
            <v>No</v>
          </cell>
          <cell r="AV56" t="str">
            <v>No</v>
          </cell>
          <cell r="AW56" t="str">
            <v>No</v>
          </cell>
          <cell r="AX56" t="str">
            <v>No</v>
          </cell>
          <cell r="AY56" t="str">
            <v>No</v>
          </cell>
          <cell r="AZ56" t="str">
            <v>No</v>
          </cell>
          <cell r="BA56" t="str">
            <v>No</v>
          </cell>
          <cell r="BB56" t="str">
            <v>No</v>
          </cell>
          <cell r="BC56" t="str">
            <v>No</v>
          </cell>
          <cell r="BD56" t="str">
            <v>No</v>
          </cell>
          <cell r="BE56" t="str">
            <v>No</v>
          </cell>
          <cell r="BF56" t="str">
            <v>No</v>
          </cell>
          <cell r="BG56" t="str">
            <v>No</v>
          </cell>
          <cell r="BH56" t="str">
            <v>No</v>
          </cell>
          <cell r="BI56" t="str">
            <v>No</v>
          </cell>
          <cell r="BJ56" t="str">
            <v>No</v>
          </cell>
          <cell r="BK56" t="str">
            <v>No</v>
          </cell>
          <cell r="BL56" t="str">
            <v>No</v>
          </cell>
          <cell r="BM56" t="str">
            <v>No</v>
          </cell>
          <cell r="BN56" t="str">
            <v>No</v>
          </cell>
          <cell r="BO56" t="str">
            <v>No</v>
          </cell>
          <cell r="BP56" t="str">
            <v>No</v>
          </cell>
        </row>
        <row r="57">
          <cell r="B57" t="str">
            <v>0056 CZ07 LargeOffice WWR20</v>
          </cell>
          <cell r="C57" t="str">
            <v>0055 CZ07 LargeOffice Base</v>
          </cell>
          <cell r="D57" t="b">
            <v>1</v>
          </cell>
          <cell r="E57" t="str">
            <v>CZ07RV2.epw</v>
          </cell>
          <cell r="F57">
            <v>7</v>
          </cell>
          <cell r="G57">
            <v>0</v>
          </cell>
          <cell r="H57">
            <v>1.024128E-3</v>
          </cell>
          <cell r="I57">
            <v>0.14961845738037893</v>
          </cell>
          <cell r="J57">
            <v>0</v>
          </cell>
          <cell r="K57">
            <v>2.0579129996354562</v>
          </cell>
          <cell r="L57">
            <v>1.4609636167878515</v>
          </cell>
          <cell r="M57">
            <v>0.73</v>
          </cell>
          <cell r="N57">
            <v>0.44999999999999996</v>
          </cell>
          <cell r="O57">
            <v>0.8</v>
          </cell>
          <cell r="P57">
            <v>1.9250298745632004</v>
          </cell>
          <cell r="Q57">
            <v>1.5E-3</v>
          </cell>
          <cell r="R57">
            <v>4.3722632176514349</v>
          </cell>
          <cell r="S57">
            <v>0.61</v>
          </cell>
          <cell r="T57">
            <v>0.34</v>
          </cell>
          <cell r="U57">
            <v>0.68929999999999991</v>
          </cell>
          <cell r="V57">
            <v>0.38419999999999999</v>
          </cell>
          <cell r="W57">
            <v>0.64409999999999989</v>
          </cell>
          <cell r="X57">
            <v>9.9999999999999995E-7</v>
          </cell>
          <cell r="Y57">
            <v>0</v>
          </cell>
          <cell r="Z57">
            <v>0</v>
          </cell>
          <cell r="AA57">
            <v>9.6875193750387503</v>
          </cell>
          <cell r="AB57">
            <v>10.763910416709722</v>
          </cell>
          <cell r="AC57">
            <v>31468.723000000002</v>
          </cell>
          <cell r="AD57">
            <v>100000</v>
          </cell>
          <cell r="AE57">
            <v>100000</v>
          </cell>
          <cell r="AF57">
            <v>450</v>
          </cell>
          <cell r="AG57">
            <v>2</v>
          </cell>
          <cell r="AH57">
            <v>0.3</v>
          </cell>
          <cell r="AI57">
            <v>0.2</v>
          </cell>
          <cell r="AJ57">
            <v>3</v>
          </cell>
          <cell r="AK57">
            <v>3</v>
          </cell>
          <cell r="AL57">
            <v>0</v>
          </cell>
          <cell r="AM57" t="str">
            <v>CZ07LargeOfficeWWR20.idf</v>
          </cell>
          <cell r="AN57" t="str">
            <v>CTZ07SiteDesign.idf</v>
          </cell>
          <cell r="AO57">
            <v>0</v>
          </cell>
          <cell r="AP57">
            <v>56</v>
          </cell>
          <cell r="AQ57" t="str">
            <v>LargeOffice</v>
          </cell>
          <cell r="AR57" t="str">
            <v>WWR</v>
          </cell>
          <cell r="AS57">
            <v>20</v>
          </cell>
          <cell r="AT57" t="str">
            <v>No</v>
          </cell>
          <cell r="AU57" t="str">
            <v>No</v>
          </cell>
          <cell r="AV57" t="str">
            <v>No</v>
          </cell>
          <cell r="AW57" t="str">
            <v>No</v>
          </cell>
          <cell r="AX57" t="str">
            <v>No</v>
          </cell>
          <cell r="AY57" t="str">
            <v>No</v>
          </cell>
          <cell r="AZ57" t="str">
            <v>No</v>
          </cell>
          <cell r="BA57" t="str">
            <v>No</v>
          </cell>
          <cell r="BB57" t="str">
            <v>No</v>
          </cell>
          <cell r="BC57" t="str">
            <v>No</v>
          </cell>
          <cell r="BD57" t="str">
            <v>No</v>
          </cell>
          <cell r="BE57" t="str">
            <v>No</v>
          </cell>
          <cell r="BF57" t="str">
            <v>No</v>
          </cell>
          <cell r="BG57" t="str">
            <v>No</v>
          </cell>
          <cell r="BH57" t="str">
            <v>No</v>
          </cell>
          <cell r="BI57" t="str">
            <v>No</v>
          </cell>
          <cell r="BJ57" t="str">
            <v>No</v>
          </cell>
          <cell r="BK57" t="str">
            <v>No</v>
          </cell>
          <cell r="BL57" t="str">
            <v>No</v>
          </cell>
          <cell r="BM57" t="str">
            <v>No</v>
          </cell>
          <cell r="BN57" t="str">
            <v>No</v>
          </cell>
          <cell r="BO57" t="str">
            <v>No</v>
          </cell>
          <cell r="BP57" t="str">
            <v>No</v>
          </cell>
        </row>
        <row r="58">
          <cell r="B58" t="str">
            <v>0057 CZ07 LargeOffice WWR60</v>
          </cell>
          <cell r="C58" t="str">
            <v>0055 CZ07 LargeOffice Base</v>
          </cell>
          <cell r="D58" t="b">
            <v>1</v>
          </cell>
          <cell r="E58" t="str">
            <v>CZ07RV2.epw</v>
          </cell>
          <cell r="F58">
            <v>7</v>
          </cell>
          <cell r="G58">
            <v>0</v>
          </cell>
          <cell r="H58">
            <v>1.024128E-3</v>
          </cell>
          <cell r="I58">
            <v>0.14961845738037893</v>
          </cell>
          <cell r="J58">
            <v>0</v>
          </cell>
          <cell r="K58">
            <v>2.0579129996354562</v>
          </cell>
          <cell r="L58">
            <v>1.4609636167878515</v>
          </cell>
          <cell r="M58">
            <v>0.73</v>
          </cell>
          <cell r="N58">
            <v>0.44999999999999996</v>
          </cell>
          <cell r="O58">
            <v>0.8</v>
          </cell>
          <cell r="P58">
            <v>1.9250298745632004</v>
          </cell>
          <cell r="Q58">
            <v>1.5E-3</v>
          </cell>
          <cell r="R58">
            <v>4.3722632176514349</v>
          </cell>
          <cell r="S58">
            <v>0.61</v>
          </cell>
          <cell r="T58">
            <v>0.34</v>
          </cell>
          <cell r="U58">
            <v>0.68929999999999991</v>
          </cell>
          <cell r="V58">
            <v>0.38419999999999999</v>
          </cell>
          <cell r="W58">
            <v>0.64409999999999989</v>
          </cell>
          <cell r="X58">
            <v>9.9999999999999995E-7</v>
          </cell>
          <cell r="Y58">
            <v>0</v>
          </cell>
          <cell r="Z58">
            <v>0</v>
          </cell>
          <cell r="AA58">
            <v>9.6875193750387503</v>
          </cell>
          <cell r="AB58">
            <v>10.763910416709722</v>
          </cell>
          <cell r="AC58">
            <v>31468.723000000002</v>
          </cell>
          <cell r="AD58">
            <v>100000</v>
          </cell>
          <cell r="AE58">
            <v>100000</v>
          </cell>
          <cell r="AF58">
            <v>450</v>
          </cell>
          <cell r="AG58">
            <v>2</v>
          </cell>
          <cell r="AH58">
            <v>0.3</v>
          </cell>
          <cell r="AI58">
            <v>0.2</v>
          </cell>
          <cell r="AJ58">
            <v>3</v>
          </cell>
          <cell r="AK58">
            <v>3</v>
          </cell>
          <cell r="AL58">
            <v>0</v>
          </cell>
          <cell r="AM58" t="str">
            <v>CZ07LargeOfficeWWR60.idf</v>
          </cell>
          <cell r="AN58" t="str">
            <v>CTZ07SiteDesign.idf</v>
          </cell>
          <cell r="AO58">
            <v>0</v>
          </cell>
          <cell r="AP58">
            <v>57</v>
          </cell>
          <cell r="AQ58" t="str">
            <v>LargeOffice</v>
          </cell>
          <cell r="AR58" t="str">
            <v>WWR</v>
          </cell>
          <cell r="AS58">
            <v>60</v>
          </cell>
          <cell r="AT58" t="str">
            <v>No</v>
          </cell>
          <cell r="AU58" t="str">
            <v>No</v>
          </cell>
          <cell r="AV58" t="str">
            <v>No</v>
          </cell>
          <cell r="AW58" t="str">
            <v>No</v>
          </cell>
          <cell r="AX58" t="str">
            <v>No</v>
          </cell>
          <cell r="AY58" t="str">
            <v>No</v>
          </cell>
          <cell r="AZ58" t="str">
            <v>No</v>
          </cell>
          <cell r="BA58" t="str">
            <v>No</v>
          </cell>
          <cell r="BB58" t="str">
            <v>No</v>
          </cell>
          <cell r="BC58" t="str">
            <v>No</v>
          </cell>
          <cell r="BD58" t="str">
            <v>No</v>
          </cell>
          <cell r="BE58" t="str">
            <v>No</v>
          </cell>
          <cell r="BF58" t="str">
            <v>No</v>
          </cell>
          <cell r="BG58" t="str">
            <v>No</v>
          </cell>
          <cell r="BH58" t="str">
            <v>No</v>
          </cell>
          <cell r="BI58" t="str">
            <v>No</v>
          </cell>
          <cell r="BJ58" t="str">
            <v>No</v>
          </cell>
          <cell r="BK58" t="str">
            <v>No</v>
          </cell>
          <cell r="BL58" t="str">
            <v>No</v>
          </cell>
          <cell r="BM58" t="str">
            <v>No</v>
          </cell>
          <cell r="BN58" t="str">
            <v>No</v>
          </cell>
          <cell r="BO58" t="str">
            <v>No</v>
          </cell>
          <cell r="BP58" t="str">
            <v>No</v>
          </cell>
        </row>
        <row r="59">
          <cell r="B59" t="str">
            <v>0058 CZ07 LargeOffice WWR60wSOverhg</v>
          </cell>
          <cell r="C59" t="str">
            <v>0055 CZ07 LargeOffice Base</v>
          </cell>
          <cell r="D59" t="b">
            <v>1</v>
          </cell>
          <cell r="E59" t="str">
            <v>CZ07RV2.epw</v>
          </cell>
          <cell r="F59">
            <v>7</v>
          </cell>
          <cell r="G59">
            <v>0</v>
          </cell>
          <cell r="H59">
            <v>1.024128E-3</v>
          </cell>
          <cell r="I59">
            <v>0.14961845738037893</v>
          </cell>
          <cell r="J59">
            <v>0</v>
          </cell>
          <cell r="K59">
            <v>2.0579129996354562</v>
          </cell>
          <cell r="L59">
            <v>1.4609636167878515</v>
          </cell>
          <cell r="M59">
            <v>0.73</v>
          </cell>
          <cell r="N59">
            <v>0.44999999999999996</v>
          </cell>
          <cell r="O59">
            <v>0.8</v>
          </cell>
          <cell r="P59">
            <v>1.9250298745632004</v>
          </cell>
          <cell r="Q59">
            <v>1.5E-3</v>
          </cell>
          <cell r="R59">
            <v>4.3722632176514349</v>
          </cell>
          <cell r="S59">
            <v>0.61</v>
          </cell>
          <cell r="T59">
            <v>0.34</v>
          </cell>
          <cell r="U59">
            <v>0.68929999999999991</v>
          </cell>
          <cell r="V59">
            <v>0.38419999999999999</v>
          </cell>
          <cell r="W59">
            <v>0.64409999999999989</v>
          </cell>
          <cell r="X59">
            <v>0.60960000000000003</v>
          </cell>
          <cell r="Y59">
            <v>0</v>
          </cell>
          <cell r="Z59">
            <v>0</v>
          </cell>
          <cell r="AA59">
            <v>9.6875193750387503</v>
          </cell>
          <cell r="AB59">
            <v>10.763910416709722</v>
          </cell>
          <cell r="AC59">
            <v>31468.723000000002</v>
          </cell>
          <cell r="AD59">
            <v>100000</v>
          </cell>
          <cell r="AE59">
            <v>100000</v>
          </cell>
          <cell r="AF59">
            <v>450</v>
          </cell>
          <cell r="AG59">
            <v>2</v>
          </cell>
          <cell r="AH59">
            <v>0.3</v>
          </cell>
          <cell r="AI59">
            <v>0.2</v>
          </cell>
          <cell r="AJ59">
            <v>3</v>
          </cell>
          <cell r="AK59">
            <v>3</v>
          </cell>
          <cell r="AL59">
            <v>0</v>
          </cell>
          <cell r="AM59" t="str">
            <v>CZ07LargeOfficeWWR60.idf</v>
          </cell>
          <cell r="AN59" t="str">
            <v>CTZ07SiteDesign.idf</v>
          </cell>
          <cell r="AO59">
            <v>0</v>
          </cell>
          <cell r="AP59">
            <v>58</v>
          </cell>
          <cell r="AQ59" t="str">
            <v>LargeOffice</v>
          </cell>
          <cell r="AR59" t="str">
            <v>WWR60</v>
          </cell>
          <cell r="AS59" t="str">
            <v>wSOverhg</v>
          </cell>
          <cell r="AT59" t="str">
            <v>No</v>
          </cell>
          <cell r="AU59" t="str">
            <v>No</v>
          </cell>
          <cell r="AV59" t="str">
            <v>No</v>
          </cell>
          <cell r="AW59" t="str">
            <v>No</v>
          </cell>
          <cell r="AX59" t="str">
            <v>No</v>
          </cell>
          <cell r="AY59" t="str">
            <v>No</v>
          </cell>
          <cell r="AZ59" t="str">
            <v>No</v>
          </cell>
          <cell r="BA59" t="str">
            <v>No</v>
          </cell>
          <cell r="BB59" t="str">
            <v>No</v>
          </cell>
          <cell r="BC59" t="str">
            <v>No</v>
          </cell>
          <cell r="BD59" t="str">
            <v>No</v>
          </cell>
          <cell r="BE59" t="str">
            <v>No</v>
          </cell>
          <cell r="BF59" t="str">
            <v>No</v>
          </cell>
          <cell r="BG59" t="str">
            <v>No</v>
          </cell>
          <cell r="BH59" t="str">
            <v>No</v>
          </cell>
          <cell r="BI59" t="str">
            <v>No</v>
          </cell>
          <cell r="BJ59" t="str">
            <v>No</v>
          </cell>
          <cell r="BK59" t="str">
            <v>No</v>
          </cell>
          <cell r="BL59" t="str">
            <v>No</v>
          </cell>
          <cell r="BM59" t="str">
            <v>No</v>
          </cell>
          <cell r="BN59" t="str">
            <v>No</v>
          </cell>
          <cell r="BO59" t="str">
            <v>No</v>
          </cell>
          <cell r="BP59" t="str">
            <v>No</v>
          </cell>
        </row>
        <row r="60">
          <cell r="B60" t="str">
            <v>0059 CZ07 LargeOffice BaseContDim</v>
          </cell>
          <cell r="C60" t="str">
            <v>0055 CZ07 LargeOffice Base</v>
          </cell>
          <cell r="D60" t="b">
            <v>1</v>
          </cell>
          <cell r="E60" t="str">
            <v>CZ07RV2.epw</v>
          </cell>
          <cell r="F60">
            <v>7</v>
          </cell>
          <cell r="G60">
            <v>0</v>
          </cell>
          <cell r="H60">
            <v>1.024128E-3</v>
          </cell>
          <cell r="I60">
            <v>0.14961845738037893</v>
          </cell>
          <cell r="J60">
            <v>0</v>
          </cell>
          <cell r="K60">
            <v>2.0579129996354562</v>
          </cell>
          <cell r="L60">
            <v>1.4609636167878515</v>
          </cell>
          <cell r="M60">
            <v>0.73</v>
          </cell>
          <cell r="N60">
            <v>0.44999999999999996</v>
          </cell>
          <cell r="O60">
            <v>0.8</v>
          </cell>
          <cell r="P60">
            <v>1.9250298745632004</v>
          </cell>
          <cell r="Q60">
            <v>1.5E-3</v>
          </cell>
          <cell r="R60">
            <v>4.3722632176514349</v>
          </cell>
          <cell r="S60">
            <v>0.61</v>
          </cell>
          <cell r="T60">
            <v>0.34</v>
          </cell>
          <cell r="U60">
            <v>0.68929999999999991</v>
          </cell>
          <cell r="V60">
            <v>0.38419999999999999</v>
          </cell>
          <cell r="W60">
            <v>0.64409999999999989</v>
          </cell>
          <cell r="X60">
            <v>9.9999999999999995E-7</v>
          </cell>
          <cell r="Y60">
            <v>0</v>
          </cell>
          <cell r="Z60">
            <v>0</v>
          </cell>
          <cell r="AA60">
            <v>9.6875193750387503</v>
          </cell>
          <cell r="AB60">
            <v>10.763910416709722</v>
          </cell>
          <cell r="AC60">
            <v>31468.723000000002</v>
          </cell>
          <cell r="AD60">
            <v>450</v>
          </cell>
          <cell r="AE60">
            <v>450</v>
          </cell>
          <cell r="AF60">
            <v>450</v>
          </cell>
          <cell r="AG60">
            <v>1</v>
          </cell>
          <cell r="AH60">
            <v>0.3</v>
          </cell>
          <cell r="AI60">
            <v>0.2</v>
          </cell>
          <cell r="AJ60">
            <v>3</v>
          </cell>
          <cell r="AK60">
            <v>3</v>
          </cell>
          <cell r="AL60">
            <v>0</v>
          </cell>
          <cell r="AM60" t="str">
            <v>CZ07LargeOffice.idf</v>
          </cell>
          <cell r="AN60" t="str">
            <v>CTZ07SiteDesign.idf</v>
          </cell>
          <cell r="AO60">
            <v>0</v>
          </cell>
          <cell r="AP60">
            <v>59</v>
          </cell>
          <cell r="AQ60" t="str">
            <v>LargeOffice</v>
          </cell>
          <cell r="AR60" t="str">
            <v>Base</v>
          </cell>
          <cell r="AS60" t="str">
            <v>ContDim</v>
          </cell>
          <cell r="AT60" t="str">
            <v>No</v>
          </cell>
          <cell r="AU60" t="str">
            <v>No</v>
          </cell>
          <cell r="AV60" t="str">
            <v>No</v>
          </cell>
          <cell r="AW60" t="str">
            <v>No</v>
          </cell>
          <cell r="AX60" t="str">
            <v>No</v>
          </cell>
          <cell r="AY60" t="str">
            <v>No</v>
          </cell>
          <cell r="AZ60" t="str">
            <v>No</v>
          </cell>
          <cell r="BA60" t="str">
            <v>No</v>
          </cell>
          <cell r="BB60" t="str">
            <v>No</v>
          </cell>
          <cell r="BC60" t="str">
            <v>No</v>
          </cell>
          <cell r="BD60" t="str">
            <v>Yes</v>
          </cell>
          <cell r="BE60" t="str">
            <v>No</v>
          </cell>
          <cell r="BF60" t="str">
            <v>No</v>
          </cell>
          <cell r="BG60" t="str">
            <v>No</v>
          </cell>
          <cell r="BH60" t="str">
            <v>No</v>
          </cell>
          <cell r="BI60" t="str">
            <v>No</v>
          </cell>
          <cell r="BJ60" t="str">
            <v>No</v>
          </cell>
          <cell r="BK60" t="str">
            <v>No</v>
          </cell>
          <cell r="BL60" t="str">
            <v>No</v>
          </cell>
          <cell r="BM60" t="str">
            <v>No</v>
          </cell>
          <cell r="BN60" t="str">
            <v>No</v>
          </cell>
          <cell r="BO60" t="str">
            <v>No</v>
          </cell>
          <cell r="BP60" t="str">
            <v>No</v>
          </cell>
        </row>
        <row r="61">
          <cell r="B61" t="str">
            <v>0060 CZ07 LargeOffice BaseContDimVT+20</v>
          </cell>
          <cell r="C61" t="str">
            <v>0055 CZ07 LargeOffice Base</v>
          </cell>
          <cell r="D61" t="b">
            <v>1</v>
          </cell>
          <cell r="E61" t="str">
            <v>CZ07RV2.epw</v>
          </cell>
          <cell r="F61">
            <v>7</v>
          </cell>
          <cell r="G61">
            <v>0</v>
          </cell>
          <cell r="H61">
            <v>1.024128E-3</v>
          </cell>
          <cell r="I61">
            <v>0.14961845738037893</v>
          </cell>
          <cell r="J61">
            <v>0</v>
          </cell>
          <cell r="K61">
            <v>2.0579129996354562</v>
          </cell>
          <cell r="L61">
            <v>1.4609636167878515</v>
          </cell>
          <cell r="M61">
            <v>0.73</v>
          </cell>
          <cell r="N61">
            <v>0.44999999999999996</v>
          </cell>
          <cell r="O61">
            <v>0.8</v>
          </cell>
          <cell r="P61">
            <v>1.9250298745632004</v>
          </cell>
          <cell r="Q61">
            <v>1.5E-3</v>
          </cell>
          <cell r="R61">
            <v>4.3722632176514349</v>
          </cell>
          <cell r="S61">
            <v>0.61</v>
          </cell>
          <cell r="T61">
            <v>0.34</v>
          </cell>
          <cell r="U61">
            <v>0.8271599999999999</v>
          </cell>
          <cell r="V61">
            <v>0.46103999999999995</v>
          </cell>
          <cell r="W61">
            <v>0.64409999999999989</v>
          </cell>
          <cell r="X61">
            <v>9.9999999999999995E-7</v>
          </cell>
          <cell r="Y61">
            <v>0</v>
          </cell>
          <cell r="Z61">
            <v>0</v>
          </cell>
          <cell r="AA61">
            <v>9.6875193750387503</v>
          </cell>
          <cell r="AB61">
            <v>10.763910416709722</v>
          </cell>
          <cell r="AC61">
            <v>31468.723000000002</v>
          </cell>
          <cell r="AD61">
            <v>450</v>
          </cell>
          <cell r="AE61">
            <v>450</v>
          </cell>
          <cell r="AF61">
            <v>450</v>
          </cell>
          <cell r="AG61">
            <v>1</v>
          </cell>
          <cell r="AH61">
            <v>0.3</v>
          </cell>
          <cell r="AI61">
            <v>0.2</v>
          </cell>
          <cell r="AJ61">
            <v>3</v>
          </cell>
          <cell r="AK61">
            <v>3</v>
          </cell>
          <cell r="AL61">
            <v>0</v>
          </cell>
          <cell r="AM61" t="str">
            <v>CZ07LargeOffice.idf</v>
          </cell>
          <cell r="AN61" t="str">
            <v>CTZ07SiteDesign.idf</v>
          </cell>
          <cell r="AO61">
            <v>0</v>
          </cell>
          <cell r="AP61">
            <v>60</v>
          </cell>
          <cell r="AQ61" t="str">
            <v>LargeOffice</v>
          </cell>
          <cell r="AR61" t="str">
            <v>Base</v>
          </cell>
          <cell r="AS61" t="str">
            <v>ContDimVT+20</v>
          </cell>
          <cell r="AT61" t="str">
            <v>No</v>
          </cell>
          <cell r="AU61" t="str">
            <v>No</v>
          </cell>
          <cell r="AV61" t="str">
            <v>No</v>
          </cell>
          <cell r="AW61" t="str">
            <v>No</v>
          </cell>
          <cell r="AX61" t="str">
            <v>No</v>
          </cell>
          <cell r="AY61" t="str">
            <v>No</v>
          </cell>
          <cell r="AZ61" t="str">
            <v>No</v>
          </cell>
          <cell r="BA61" t="str">
            <v>No</v>
          </cell>
          <cell r="BB61" t="str">
            <v>Yes</v>
          </cell>
          <cell r="BC61" t="str">
            <v>No</v>
          </cell>
          <cell r="BD61" t="str">
            <v>Yes</v>
          </cell>
          <cell r="BE61" t="str">
            <v>No</v>
          </cell>
          <cell r="BF61" t="str">
            <v>No</v>
          </cell>
          <cell r="BG61" t="str">
            <v>No</v>
          </cell>
          <cell r="BH61" t="str">
            <v>No</v>
          </cell>
          <cell r="BI61" t="str">
            <v>No</v>
          </cell>
          <cell r="BJ61" t="str">
            <v>No</v>
          </cell>
          <cell r="BK61" t="str">
            <v>No</v>
          </cell>
          <cell r="BL61" t="str">
            <v>No</v>
          </cell>
          <cell r="BM61" t="str">
            <v>No</v>
          </cell>
          <cell r="BN61" t="str">
            <v>No</v>
          </cell>
          <cell r="BO61" t="str">
            <v>No</v>
          </cell>
          <cell r="BP61" t="str">
            <v>No</v>
          </cell>
        </row>
        <row r="62">
          <cell r="B62" t="str">
            <v>0061 CZ07 LargeOffice BaseStDim</v>
          </cell>
          <cell r="C62" t="str">
            <v>0055 CZ07 LargeOffice Base</v>
          </cell>
          <cell r="D62" t="b">
            <v>1</v>
          </cell>
          <cell r="E62" t="str">
            <v>CZ07RV2.epw</v>
          </cell>
          <cell r="F62">
            <v>7</v>
          </cell>
          <cell r="G62">
            <v>0</v>
          </cell>
          <cell r="H62">
            <v>1.024128E-3</v>
          </cell>
          <cell r="I62">
            <v>0.14961845738037893</v>
          </cell>
          <cell r="J62">
            <v>0</v>
          </cell>
          <cell r="K62">
            <v>2.0579129996354562</v>
          </cell>
          <cell r="L62">
            <v>1.4609636167878515</v>
          </cell>
          <cell r="M62">
            <v>0.73</v>
          </cell>
          <cell r="N62">
            <v>0.44999999999999996</v>
          </cell>
          <cell r="O62">
            <v>0.8</v>
          </cell>
          <cell r="P62">
            <v>1.9250298745632004</v>
          </cell>
          <cell r="Q62">
            <v>1.5E-3</v>
          </cell>
          <cell r="R62">
            <v>4.3722632176514349</v>
          </cell>
          <cell r="S62">
            <v>0.61</v>
          </cell>
          <cell r="T62">
            <v>0.34</v>
          </cell>
          <cell r="U62">
            <v>0.68929999999999991</v>
          </cell>
          <cell r="V62">
            <v>0.38419999999999999</v>
          </cell>
          <cell r="W62">
            <v>0.64409999999999989</v>
          </cell>
          <cell r="X62">
            <v>9.9999999999999995E-7</v>
          </cell>
          <cell r="Y62">
            <v>0</v>
          </cell>
          <cell r="Z62">
            <v>0</v>
          </cell>
          <cell r="AA62">
            <v>9.6875193750387503</v>
          </cell>
          <cell r="AB62">
            <v>10.763910416709722</v>
          </cell>
          <cell r="AC62">
            <v>31468.723000000002</v>
          </cell>
          <cell r="AD62">
            <v>450</v>
          </cell>
          <cell r="AE62">
            <v>450</v>
          </cell>
          <cell r="AF62">
            <v>450</v>
          </cell>
          <cell r="AG62">
            <v>2</v>
          </cell>
          <cell r="AH62">
            <v>0.3</v>
          </cell>
          <cell r="AI62">
            <v>0.2</v>
          </cell>
          <cell r="AJ62">
            <v>3</v>
          </cell>
          <cell r="AK62">
            <v>3</v>
          </cell>
          <cell r="AL62">
            <v>0</v>
          </cell>
          <cell r="AM62" t="str">
            <v>CZ07LargeOffice.idf</v>
          </cell>
          <cell r="AN62" t="str">
            <v>CTZ07SiteDesign.idf</v>
          </cell>
          <cell r="AO62">
            <v>0</v>
          </cell>
          <cell r="AP62">
            <v>61</v>
          </cell>
          <cell r="AQ62" t="str">
            <v>LargeOffice</v>
          </cell>
          <cell r="AR62" t="str">
            <v>Base</v>
          </cell>
          <cell r="AS62" t="str">
            <v>StDim</v>
          </cell>
          <cell r="AT62" t="str">
            <v>No</v>
          </cell>
          <cell r="AU62" t="str">
            <v>No</v>
          </cell>
          <cell r="AV62" t="str">
            <v>No</v>
          </cell>
          <cell r="AW62" t="str">
            <v>No</v>
          </cell>
          <cell r="AX62" t="str">
            <v>No</v>
          </cell>
          <cell r="AY62" t="str">
            <v>No</v>
          </cell>
          <cell r="AZ62" t="str">
            <v>No</v>
          </cell>
          <cell r="BA62" t="str">
            <v>No</v>
          </cell>
          <cell r="BB62" t="str">
            <v>No</v>
          </cell>
          <cell r="BC62" t="str">
            <v>No</v>
          </cell>
          <cell r="BD62" t="str">
            <v>Yes</v>
          </cell>
          <cell r="BE62" t="str">
            <v>No</v>
          </cell>
          <cell r="BF62" t="str">
            <v>No</v>
          </cell>
          <cell r="BG62" t="str">
            <v>No</v>
          </cell>
          <cell r="BH62" t="str">
            <v>No</v>
          </cell>
          <cell r="BI62" t="str">
            <v>No</v>
          </cell>
          <cell r="BJ62" t="str">
            <v>No</v>
          </cell>
          <cell r="BK62" t="str">
            <v>No</v>
          </cell>
          <cell r="BL62" t="str">
            <v>No</v>
          </cell>
          <cell r="BM62" t="str">
            <v>No</v>
          </cell>
          <cell r="BN62" t="str">
            <v>No</v>
          </cell>
          <cell r="BO62" t="str">
            <v>No</v>
          </cell>
          <cell r="BP62" t="str">
            <v>No</v>
          </cell>
        </row>
        <row r="63">
          <cell r="B63" t="str">
            <v>0062 CZ07 LargeOffice BaseStDimVT+20</v>
          </cell>
          <cell r="C63" t="str">
            <v>0055 CZ07 LargeOffice Base</v>
          </cell>
          <cell r="D63" t="b">
            <v>1</v>
          </cell>
          <cell r="E63" t="str">
            <v>CZ07RV2.epw</v>
          </cell>
          <cell r="F63">
            <v>7</v>
          </cell>
          <cell r="G63">
            <v>0</v>
          </cell>
          <cell r="H63">
            <v>1.024128E-3</v>
          </cell>
          <cell r="I63">
            <v>0.14961845738037893</v>
          </cell>
          <cell r="J63">
            <v>0</v>
          </cell>
          <cell r="K63">
            <v>2.0579129996354562</v>
          </cell>
          <cell r="L63">
            <v>1.4609636167878515</v>
          </cell>
          <cell r="M63">
            <v>0.73</v>
          </cell>
          <cell r="N63">
            <v>0.44999999999999996</v>
          </cell>
          <cell r="O63">
            <v>0.8</v>
          </cell>
          <cell r="P63">
            <v>1.9250298745632004</v>
          </cell>
          <cell r="Q63">
            <v>1.5E-3</v>
          </cell>
          <cell r="R63">
            <v>4.3722632176514349</v>
          </cell>
          <cell r="S63">
            <v>0.61</v>
          </cell>
          <cell r="T63">
            <v>0.34</v>
          </cell>
          <cell r="U63">
            <v>0.8271599999999999</v>
          </cell>
          <cell r="V63">
            <v>0.46103999999999995</v>
          </cell>
          <cell r="W63">
            <v>0.64409999999999989</v>
          </cell>
          <cell r="X63">
            <v>9.9999999999999995E-7</v>
          </cell>
          <cell r="Y63">
            <v>0</v>
          </cell>
          <cell r="Z63">
            <v>0</v>
          </cell>
          <cell r="AA63">
            <v>9.6875193750387503</v>
          </cell>
          <cell r="AB63">
            <v>10.763910416709722</v>
          </cell>
          <cell r="AC63">
            <v>31468.723000000002</v>
          </cell>
          <cell r="AD63">
            <v>450</v>
          </cell>
          <cell r="AE63">
            <v>450</v>
          </cell>
          <cell r="AF63">
            <v>450</v>
          </cell>
          <cell r="AG63">
            <v>2</v>
          </cell>
          <cell r="AH63">
            <v>0.3</v>
          </cell>
          <cell r="AI63">
            <v>0.2</v>
          </cell>
          <cell r="AJ63">
            <v>3</v>
          </cell>
          <cell r="AK63">
            <v>3</v>
          </cell>
          <cell r="AL63">
            <v>0</v>
          </cell>
          <cell r="AM63" t="str">
            <v>CZ07LargeOffice.idf</v>
          </cell>
          <cell r="AN63" t="str">
            <v>CTZ07SiteDesign.idf</v>
          </cell>
          <cell r="AO63">
            <v>0</v>
          </cell>
          <cell r="AP63">
            <v>62</v>
          </cell>
          <cell r="AQ63" t="str">
            <v>LargeOffice</v>
          </cell>
          <cell r="AR63" t="str">
            <v>Base</v>
          </cell>
          <cell r="AS63" t="str">
            <v>StDimVT+20</v>
          </cell>
          <cell r="AT63" t="str">
            <v>No</v>
          </cell>
          <cell r="AU63" t="str">
            <v>No</v>
          </cell>
          <cell r="AV63" t="str">
            <v>No</v>
          </cell>
          <cell r="AW63" t="str">
            <v>No</v>
          </cell>
          <cell r="AX63" t="str">
            <v>No</v>
          </cell>
          <cell r="AY63" t="str">
            <v>No</v>
          </cell>
          <cell r="AZ63" t="str">
            <v>No</v>
          </cell>
          <cell r="BA63" t="str">
            <v>No</v>
          </cell>
          <cell r="BB63" t="str">
            <v>Yes</v>
          </cell>
          <cell r="BC63" t="str">
            <v>No</v>
          </cell>
          <cell r="BD63" t="str">
            <v>Yes</v>
          </cell>
          <cell r="BE63" t="str">
            <v>No</v>
          </cell>
          <cell r="BF63" t="str">
            <v>No</v>
          </cell>
          <cell r="BG63" t="str">
            <v>No</v>
          </cell>
          <cell r="BH63" t="str">
            <v>No</v>
          </cell>
          <cell r="BI63" t="str">
            <v>No</v>
          </cell>
          <cell r="BJ63" t="str">
            <v>No</v>
          </cell>
          <cell r="BK63" t="str">
            <v>No</v>
          </cell>
          <cell r="BL63" t="str">
            <v>No</v>
          </cell>
          <cell r="BM63" t="str">
            <v>No</v>
          </cell>
          <cell r="BN63" t="str">
            <v>No</v>
          </cell>
          <cell r="BO63" t="str">
            <v>No</v>
          </cell>
          <cell r="BP63" t="str">
            <v>No</v>
          </cell>
        </row>
        <row r="64">
          <cell r="B64" t="str">
            <v>0063 CZ07 LargeOffice WWR20ContDim</v>
          </cell>
          <cell r="C64" t="str">
            <v>0055 CZ07 LargeOffice Base</v>
          </cell>
          <cell r="D64" t="b">
            <v>1</v>
          </cell>
          <cell r="E64" t="str">
            <v>CZ07RV2.epw</v>
          </cell>
          <cell r="F64">
            <v>7</v>
          </cell>
          <cell r="G64">
            <v>0</v>
          </cell>
          <cell r="H64">
            <v>1.024128E-3</v>
          </cell>
          <cell r="I64">
            <v>0.14961845738037893</v>
          </cell>
          <cell r="J64">
            <v>0</v>
          </cell>
          <cell r="K64">
            <v>2.0579129996354562</v>
          </cell>
          <cell r="L64">
            <v>1.4609636167878515</v>
          </cell>
          <cell r="M64">
            <v>0.73</v>
          </cell>
          <cell r="N64">
            <v>0.44999999999999996</v>
          </cell>
          <cell r="O64">
            <v>0.8</v>
          </cell>
          <cell r="P64">
            <v>1.9250298745632004</v>
          </cell>
          <cell r="Q64">
            <v>1.5E-3</v>
          </cell>
          <cell r="R64">
            <v>4.3722632176514349</v>
          </cell>
          <cell r="S64">
            <v>0.61</v>
          </cell>
          <cell r="T64">
            <v>0.34</v>
          </cell>
          <cell r="U64">
            <v>0.68929999999999991</v>
          </cell>
          <cell r="V64">
            <v>0.38419999999999999</v>
          </cell>
          <cell r="W64">
            <v>0.64409999999999989</v>
          </cell>
          <cell r="X64">
            <v>9.9999999999999995E-7</v>
          </cell>
          <cell r="Y64">
            <v>0</v>
          </cell>
          <cell r="Z64">
            <v>0</v>
          </cell>
          <cell r="AA64">
            <v>9.6875193750387503</v>
          </cell>
          <cell r="AB64">
            <v>10.763910416709722</v>
          </cell>
          <cell r="AC64">
            <v>31468.723000000002</v>
          </cell>
          <cell r="AD64">
            <v>450</v>
          </cell>
          <cell r="AE64">
            <v>450</v>
          </cell>
          <cell r="AF64">
            <v>450</v>
          </cell>
          <cell r="AG64">
            <v>1</v>
          </cell>
          <cell r="AH64">
            <v>0.3</v>
          </cell>
          <cell r="AI64">
            <v>0.2</v>
          </cell>
          <cell r="AJ64">
            <v>3</v>
          </cell>
          <cell r="AK64">
            <v>3</v>
          </cell>
          <cell r="AL64">
            <v>0</v>
          </cell>
          <cell r="AM64" t="str">
            <v>CZ07LargeOfficeWWR20.idf</v>
          </cell>
          <cell r="AN64" t="str">
            <v>CTZ07SiteDesign.idf</v>
          </cell>
          <cell r="AO64">
            <v>0</v>
          </cell>
          <cell r="AP64">
            <v>63</v>
          </cell>
          <cell r="AQ64" t="str">
            <v>LargeOffice</v>
          </cell>
          <cell r="AR64" t="str">
            <v>WWR20</v>
          </cell>
          <cell r="AS64" t="str">
            <v>ContDim</v>
          </cell>
          <cell r="AT64" t="str">
            <v>No</v>
          </cell>
          <cell r="AU64" t="str">
            <v>No</v>
          </cell>
          <cell r="AV64" t="str">
            <v>No</v>
          </cell>
          <cell r="AW64" t="str">
            <v>No</v>
          </cell>
          <cell r="AX64" t="str">
            <v>No</v>
          </cell>
          <cell r="AY64" t="str">
            <v>No</v>
          </cell>
          <cell r="AZ64" t="str">
            <v>No</v>
          </cell>
          <cell r="BA64" t="str">
            <v>No</v>
          </cell>
          <cell r="BB64" t="str">
            <v>No</v>
          </cell>
          <cell r="BC64" t="str">
            <v>No</v>
          </cell>
          <cell r="BD64" t="str">
            <v>Yes</v>
          </cell>
          <cell r="BE64" t="str">
            <v>No</v>
          </cell>
          <cell r="BF64" t="str">
            <v>No</v>
          </cell>
          <cell r="BG64" t="str">
            <v>No</v>
          </cell>
          <cell r="BH64" t="str">
            <v>No</v>
          </cell>
          <cell r="BI64" t="str">
            <v>No</v>
          </cell>
          <cell r="BJ64" t="str">
            <v>No</v>
          </cell>
          <cell r="BK64" t="str">
            <v>No</v>
          </cell>
          <cell r="BL64" t="str">
            <v>No</v>
          </cell>
          <cell r="BM64" t="str">
            <v>No</v>
          </cell>
          <cell r="BN64" t="str">
            <v>No</v>
          </cell>
          <cell r="BO64" t="str">
            <v>No</v>
          </cell>
          <cell r="BP64" t="str">
            <v>No</v>
          </cell>
        </row>
        <row r="65">
          <cell r="B65" t="str">
            <v>0064 CZ07 LargeOffice WWR20ContDimVT+20</v>
          </cell>
          <cell r="C65" t="str">
            <v>0055 CZ07 LargeOffice Base</v>
          </cell>
          <cell r="D65" t="b">
            <v>1</v>
          </cell>
          <cell r="E65" t="str">
            <v>CZ07RV2.epw</v>
          </cell>
          <cell r="F65">
            <v>7</v>
          </cell>
          <cell r="G65">
            <v>0</v>
          </cell>
          <cell r="H65">
            <v>1.024128E-3</v>
          </cell>
          <cell r="I65">
            <v>0.14961845738037893</v>
          </cell>
          <cell r="J65">
            <v>0</v>
          </cell>
          <cell r="K65">
            <v>2.0579129996354562</v>
          </cell>
          <cell r="L65">
            <v>1.4609636167878515</v>
          </cell>
          <cell r="M65">
            <v>0.73</v>
          </cell>
          <cell r="N65">
            <v>0.44999999999999996</v>
          </cell>
          <cell r="O65">
            <v>0.8</v>
          </cell>
          <cell r="P65">
            <v>1.9250298745632004</v>
          </cell>
          <cell r="Q65">
            <v>1.5E-3</v>
          </cell>
          <cell r="R65">
            <v>4.3722632176514349</v>
          </cell>
          <cell r="S65">
            <v>0.61</v>
          </cell>
          <cell r="T65">
            <v>0.34</v>
          </cell>
          <cell r="U65">
            <v>0.8271599999999999</v>
          </cell>
          <cell r="V65">
            <v>0.46103999999999995</v>
          </cell>
          <cell r="W65">
            <v>0.64409999999999989</v>
          </cell>
          <cell r="X65">
            <v>9.9999999999999995E-7</v>
          </cell>
          <cell r="Y65">
            <v>0</v>
          </cell>
          <cell r="Z65">
            <v>0</v>
          </cell>
          <cell r="AA65">
            <v>9.6875193750387503</v>
          </cell>
          <cell r="AB65">
            <v>10.763910416709722</v>
          </cell>
          <cell r="AC65">
            <v>31468.723000000002</v>
          </cell>
          <cell r="AD65">
            <v>450</v>
          </cell>
          <cell r="AE65">
            <v>450</v>
          </cell>
          <cell r="AF65">
            <v>450</v>
          </cell>
          <cell r="AG65">
            <v>1</v>
          </cell>
          <cell r="AH65">
            <v>0.3</v>
          </cell>
          <cell r="AI65">
            <v>0.2</v>
          </cell>
          <cell r="AJ65">
            <v>3</v>
          </cell>
          <cell r="AK65">
            <v>3</v>
          </cell>
          <cell r="AL65">
            <v>0</v>
          </cell>
          <cell r="AM65" t="str">
            <v>CZ07LargeOfficeWWR20.idf</v>
          </cell>
          <cell r="AN65" t="str">
            <v>CTZ07SiteDesign.idf</v>
          </cell>
          <cell r="AO65">
            <v>0</v>
          </cell>
          <cell r="AP65">
            <v>64</v>
          </cell>
          <cell r="AQ65" t="str">
            <v>LargeOffice</v>
          </cell>
          <cell r="AR65" t="str">
            <v>WWR20</v>
          </cell>
          <cell r="AS65" t="str">
            <v>ContDimVT+20</v>
          </cell>
          <cell r="AT65" t="str">
            <v>No</v>
          </cell>
          <cell r="AU65" t="str">
            <v>No</v>
          </cell>
          <cell r="AV65" t="str">
            <v>No</v>
          </cell>
          <cell r="AW65" t="str">
            <v>No</v>
          </cell>
          <cell r="AX65" t="str">
            <v>No</v>
          </cell>
          <cell r="AY65" t="str">
            <v>No</v>
          </cell>
          <cell r="AZ65" t="str">
            <v>No</v>
          </cell>
          <cell r="BA65" t="str">
            <v>No</v>
          </cell>
          <cell r="BB65" t="str">
            <v>Yes</v>
          </cell>
          <cell r="BC65" t="str">
            <v>No</v>
          </cell>
          <cell r="BD65" t="str">
            <v>Yes</v>
          </cell>
          <cell r="BE65" t="str">
            <v>No</v>
          </cell>
          <cell r="BF65" t="str">
            <v>No</v>
          </cell>
          <cell r="BG65" t="str">
            <v>No</v>
          </cell>
          <cell r="BH65" t="str">
            <v>No</v>
          </cell>
          <cell r="BI65" t="str">
            <v>No</v>
          </cell>
          <cell r="BJ65" t="str">
            <v>No</v>
          </cell>
          <cell r="BK65" t="str">
            <v>No</v>
          </cell>
          <cell r="BL65" t="str">
            <v>No</v>
          </cell>
          <cell r="BM65" t="str">
            <v>No</v>
          </cell>
          <cell r="BN65" t="str">
            <v>No</v>
          </cell>
          <cell r="BO65" t="str">
            <v>No</v>
          </cell>
          <cell r="BP65" t="str">
            <v>No</v>
          </cell>
        </row>
        <row r="66">
          <cell r="B66" t="str">
            <v>0065 CZ07 LargeOffice WWR20StDim</v>
          </cell>
          <cell r="C66" t="str">
            <v>0055 CZ07 LargeOffice Base</v>
          </cell>
          <cell r="D66" t="b">
            <v>1</v>
          </cell>
          <cell r="E66" t="str">
            <v>CZ07RV2.epw</v>
          </cell>
          <cell r="F66">
            <v>7</v>
          </cell>
          <cell r="G66">
            <v>0</v>
          </cell>
          <cell r="H66">
            <v>1.024128E-3</v>
          </cell>
          <cell r="I66">
            <v>0.14961845738037893</v>
          </cell>
          <cell r="J66">
            <v>0</v>
          </cell>
          <cell r="K66">
            <v>2.0579129996354562</v>
          </cell>
          <cell r="L66">
            <v>1.4609636167878515</v>
          </cell>
          <cell r="M66">
            <v>0.73</v>
          </cell>
          <cell r="N66">
            <v>0.44999999999999996</v>
          </cell>
          <cell r="O66">
            <v>0.8</v>
          </cell>
          <cell r="P66">
            <v>1.9250298745632004</v>
          </cell>
          <cell r="Q66">
            <v>1.5E-3</v>
          </cell>
          <cell r="R66">
            <v>4.3722632176514349</v>
          </cell>
          <cell r="S66">
            <v>0.61</v>
          </cell>
          <cell r="T66">
            <v>0.34</v>
          </cell>
          <cell r="U66">
            <v>0.68929999999999991</v>
          </cell>
          <cell r="V66">
            <v>0.38419999999999999</v>
          </cell>
          <cell r="W66">
            <v>0.64409999999999989</v>
          </cell>
          <cell r="X66">
            <v>9.9999999999999995E-7</v>
          </cell>
          <cell r="Y66">
            <v>0</v>
          </cell>
          <cell r="Z66">
            <v>0</v>
          </cell>
          <cell r="AA66">
            <v>9.6875193750387503</v>
          </cell>
          <cell r="AB66">
            <v>10.763910416709722</v>
          </cell>
          <cell r="AC66">
            <v>31468.723000000002</v>
          </cell>
          <cell r="AD66">
            <v>450</v>
          </cell>
          <cell r="AE66">
            <v>450</v>
          </cell>
          <cell r="AF66">
            <v>450</v>
          </cell>
          <cell r="AG66">
            <v>2</v>
          </cell>
          <cell r="AH66">
            <v>0.3</v>
          </cell>
          <cell r="AI66">
            <v>0.2</v>
          </cell>
          <cell r="AJ66">
            <v>3</v>
          </cell>
          <cell r="AK66">
            <v>3</v>
          </cell>
          <cell r="AL66">
            <v>0</v>
          </cell>
          <cell r="AM66" t="str">
            <v>CZ07LargeOfficeWWR20.idf</v>
          </cell>
          <cell r="AN66" t="str">
            <v>CTZ07SiteDesign.idf</v>
          </cell>
          <cell r="AO66">
            <v>0</v>
          </cell>
          <cell r="AP66">
            <v>65</v>
          </cell>
          <cell r="AQ66" t="str">
            <v>LargeOffice</v>
          </cell>
          <cell r="AR66" t="str">
            <v>WWR20</v>
          </cell>
          <cell r="AS66" t="str">
            <v>StDim</v>
          </cell>
          <cell r="AT66" t="str">
            <v>No</v>
          </cell>
          <cell r="AU66" t="str">
            <v>No</v>
          </cell>
          <cell r="AV66" t="str">
            <v>No</v>
          </cell>
          <cell r="AW66" t="str">
            <v>No</v>
          </cell>
          <cell r="AX66" t="str">
            <v>No</v>
          </cell>
          <cell r="AY66" t="str">
            <v>No</v>
          </cell>
          <cell r="AZ66" t="str">
            <v>No</v>
          </cell>
          <cell r="BA66" t="str">
            <v>No</v>
          </cell>
          <cell r="BB66" t="str">
            <v>No</v>
          </cell>
          <cell r="BC66" t="str">
            <v>No</v>
          </cell>
          <cell r="BD66" t="str">
            <v>Yes</v>
          </cell>
          <cell r="BE66" t="str">
            <v>No</v>
          </cell>
          <cell r="BF66" t="str">
            <v>No</v>
          </cell>
          <cell r="BG66" t="str">
            <v>No</v>
          </cell>
          <cell r="BH66" t="str">
            <v>No</v>
          </cell>
          <cell r="BI66" t="str">
            <v>No</v>
          </cell>
          <cell r="BJ66" t="str">
            <v>No</v>
          </cell>
          <cell r="BK66" t="str">
            <v>No</v>
          </cell>
          <cell r="BL66" t="str">
            <v>No</v>
          </cell>
          <cell r="BM66" t="str">
            <v>No</v>
          </cell>
          <cell r="BN66" t="str">
            <v>No</v>
          </cell>
          <cell r="BO66" t="str">
            <v>No</v>
          </cell>
          <cell r="BP66" t="str">
            <v>No</v>
          </cell>
        </row>
        <row r="67">
          <cell r="B67" t="str">
            <v>0066 CZ07 LargeOffice WWR20StDimVT+20</v>
          </cell>
          <cell r="C67" t="str">
            <v>0055 CZ07 LargeOffice Base</v>
          </cell>
          <cell r="D67" t="b">
            <v>1</v>
          </cell>
          <cell r="E67" t="str">
            <v>CZ07RV2.epw</v>
          </cell>
          <cell r="F67">
            <v>7</v>
          </cell>
          <cell r="G67">
            <v>0</v>
          </cell>
          <cell r="H67">
            <v>1.024128E-3</v>
          </cell>
          <cell r="I67">
            <v>0.14961845738037893</v>
          </cell>
          <cell r="J67">
            <v>0</v>
          </cell>
          <cell r="K67">
            <v>2.0579129996354562</v>
          </cell>
          <cell r="L67">
            <v>1.4609636167878515</v>
          </cell>
          <cell r="M67">
            <v>0.73</v>
          </cell>
          <cell r="N67">
            <v>0.44999999999999996</v>
          </cell>
          <cell r="O67">
            <v>0.8</v>
          </cell>
          <cell r="P67">
            <v>1.9250298745632004</v>
          </cell>
          <cell r="Q67">
            <v>1.5E-3</v>
          </cell>
          <cell r="R67">
            <v>4.3722632176514349</v>
          </cell>
          <cell r="S67">
            <v>0.61</v>
          </cell>
          <cell r="T67">
            <v>0.34</v>
          </cell>
          <cell r="U67">
            <v>0.8271599999999999</v>
          </cell>
          <cell r="V67">
            <v>0.46103999999999995</v>
          </cell>
          <cell r="W67">
            <v>0.64409999999999989</v>
          </cell>
          <cell r="X67">
            <v>9.9999999999999995E-7</v>
          </cell>
          <cell r="Y67">
            <v>0</v>
          </cell>
          <cell r="Z67">
            <v>0</v>
          </cell>
          <cell r="AA67">
            <v>9.6875193750387503</v>
          </cell>
          <cell r="AB67">
            <v>10.763910416709722</v>
          </cell>
          <cell r="AC67">
            <v>31468.723000000002</v>
          </cell>
          <cell r="AD67">
            <v>450</v>
          </cell>
          <cell r="AE67">
            <v>450</v>
          </cell>
          <cell r="AF67">
            <v>450</v>
          </cell>
          <cell r="AG67">
            <v>2</v>
          </cell>
          <cell r="AH67">
            <v>0.3</v>
          </cell>
          <cell r="AI67">
            <v>0.2</v>
          </cell>
          <cell r="AJ67">
            <v>3</v>
          </cell>
          <cell r="AK67">
            <v>3</v>
          </cell>
          <cell r="AL67">
            <v>0</v>
          </cell>
          <cell r="AM67" t="str">
            <v>CZ07LargeOfficeWWR20.idf</v>
          </cell>
          <cell r="AN67" t="str">
            <v>CTZ07SiteDesign.idf</v>
          </cell>
          <cell r="AO67">
            <v>0</v>
          </cell>
          <cell r="AP67">
            <v>66</v>
          </cell>
          <cell r="AQ67" t="str">
            <v>LargeOffice</v>
          </cell>
          <cell r="AR67" t="str">
            <v>WWR20</v>
          </cell>
          <cell r="AS67" t="str">
            <v>StDimVT+20</v>
          </cell>
          <cell r="AT67" t="str">
            <v>No</v>
          </cell>
          <cell r="AU67" t="str">
            <v>No</v>
          </cell>
          <cell r="AV67" t="str">
            <v>No</v>
          </cell>
          <cell r="AW67" t="str">
            <v>No</v>
          </cell>
          <cell r="AX67" t="str">
            <v>No</v>
          </cell>
          <cell r="AY67" t="str">
            <v>No</v>
          </cell>
          <cell r="AZ67" t="str">
            <v>No</v>
          </cell>
          <cell r="BA67" t="str">
            <v>No</v>
          </cell>
          <cell r="BB67" t="str">
            <v>Yes</v>
          </cell>
          <cell r="BC67" t="str">
            <v>No</v>
          </cell>
          <cell r="BD67" t="str">
            <v>Yes</v>
          </cell>
          <cell r="BE67" t="str">
            <v>No</v>
          </cell>
          <cell r="BF67" t="str">
            <v>No</v>
          </cell>
          <cell r="BG67" t="str">
            <v>No</v>
          </cell>
          <cell r="BH67" t="str">
            <v>No</v>
          </cell>
          <cell r="BI67" t="str">
            <v>No</v>
          </cell>
          <cell r="BJ67" t="str">
            <v>No</v>
          </cell>
          <cell r="BK67" t="str">
            <v>No</v>
          </cell>
          <cell r="BL67" t="str">
            <v>No</v>
          </cell>
          <cell r="BM67" t="str">
            <v>No</v>
          </cell>
          <cell r="BN67" t="str">
            <v>No</v>
          </cell>
          <cell r="BO67" t="str">
            <v>No</v>
          </cell>
          <cell r="BP67" t="str">
            <v>No</v>
          </cell>
        </row>
        <row r="68">
          <cell r="B68" t="str">
            <v>0067 CZ07 LargeOffice WWR60ContDim</v>
          </cell>
          <cell r="C68" t="str">
            <v>0055 CZ07 LargeOffice Base</v>
          </cell>
          <cell r="D68" t="b">
            <v>1</v>
          </cell>
          <cell r="E68" t="str">
            <v>CZ07RV2.epw</v>
          </cell>
          <cell r="F68">
            <v>7</v>
          </cell>
          <cell r="G68">
            <v>0</v>
          </cell>
          <cell r="H68">
            <v>1.024128E-3</v>
          </cell>
          <cell r="I68">
            <v>0.14961845738037893</v>
          </cell>
          <cell r="J68">
            <v>0</v>
          </cell>
          <cell r="K68">
            <v>2.0579129996354562</v>
          </cell>
          <cell r="L68">
            <v>1.4609636167878515</v>
          </cell>
          <cell r="M68">
            <v>0.73</v>
          </cell>
          <cell r="N68">
            <v>0.44999999999999996</v>
          </cell>
          <cell r="O68">
            <v>0.8</v>
          </cell>
          <cell r="P68">
            <v>1.9250298745632004</v>
          </cell>
          <cell r="Q68">
            <v>1.5E-3</v>
          </cell>
          <cell r="R68">
            <v>4.3722632176514349</v>
          </cell>
          <cell r="S68">
            <v>0.61</v>
          </cell>
          <cell r="T68">
            <v>0.34</v>
          </cell>
          <cell r="U68">
            <v>0.68929999999999991</v>
          </cell>
          <cell r="V68">
            <v>0.38419999999999999</v>
          </cell>
          <cell r="W68">
            <v>0.64409999999999989</v>
          </cell>
          <cell r="X68">
            <v>9.9999999999999995E-7</v>
          </cell>
          <cell r="Y68">
            <v>0</v>
          </cell>
          <cell r="Z68">
            <v>0</v>
          </cell>
          <cell r="AA68">
            <v>9.6875193750387503</v>
          </cell>
          <cell r="AB68">
            <v>10.763910416709722</v>
          </cell>
          <cell r="AC68">
            <v>31468.723000000002</v>
          </cell>
          <cell r="AD68">
            <v>450</v>
          </cell>
          <cell r="AE68">
            <v>450</v>
          </cell>
          <cell r="AF68">
            <v>450</v>
          </cell>
          <cell r="AG68">
            <v>1</v>
          </cell>
          <cell r="AH68">
            <v>0.3</v>
          </cell>
          <cell r="AI68">
            <v>0.2</v>
          </cell>
          <cell r="AJ68">
            <v>3</v>
          </cell>
          <cell r="AK68">
            <v>3</v>
          </cell>
          <cell r="AL68">
            <v>0</v>
          </cell>
          <cell r="AM68" t="str">
            <v>CZ07LargeOfficeWWR60.idf</v>
          </cell>
          <cell r="AN68" t="str">
            <v>CTZ07SiteDesign.idf</v>
          </cell>
          <cell r="AO68">
            <v>0</v>
          </cell>
          <cell r="AP68">
            <v>67</v>
          </cell>
          <cell r="AQ68" t="str">
            <v>LargeOffice</v>
          </cell>
          <cell r="AR68" t="str">
            <v>WWR60</v>
          </cell>
          <cell r="AS68" t="str">
            <v>ContDim</v>
          </cell>
          <cell r="AT68" t="str">
            <v>No</v>
          </cell>
          <cell r="AU68" t="str">
            <v>No</v>
          </cell>
          <cell r="AV68" t="str">
            <v>No</v>
          </cell>
          <cell r="AW68" t="str">
            <v>No</v>
          </cell>
          <cell r="AX68" t="str">
            <v>No</v>
          </cell>
          <cell r="AY68" t="str">
            <v>No</v>
          </cell>
          <cell r="AZ68" t="str">
            <v>No</v>
          </cell>
          <cell r="BA68" t="str">
            <v>No</v>
          </cell>
          <cell r="BB68" t="str">
            <v>No</v>
          </cell>
          <cell r="BC68" t="str">
            <v>No</v>
          </cell>
          <cell r="BD68" t="str">
            <v>Yes</v>
          </cell>
          <cell r="BE68" t="str">
            <v>No</v>
          </cell>
          <cell r="BF68" t="str">
            <v>No</v>
          </cell>
          <cell r="BG68" t="str">
            <v>No</v>
          </cell>
          <cell r="BH68" t="str">
            <v>No</v>
          </cell>
          <cell r="BI68" t="str">
            <v>No</v>
          </cell>
          <cell r="BJ68" t="str">
            <v>No</v>
          </cell>
          <cell r="BK68" t="str">
            <v>No</v>
          </cell>
          <cell r="BL68" t="str">
            <v>No</v>
          </cell>
          <cell r="BM68" t="str">
            <v>No</v>
          </cell>
          <cell r="BN68" t="str">
            <v>No</v>
          </cell>
          <cell r="BO68" t="str">
            <v>No</v>
          </cell>
          <cell r="BP68" t="str">
            <v>No</v>
          </cell>
        </row>
        <row r="69">
          <cell r="B69" t="str">
            <v>0068 CZ07 LargeOffice WWR60ContDimVT+20</v>
          </cell>
          <cell r="C69" t="str">
            <v>0055 CZ07 LargeOffice Base</v>
          </cell>
          <cell r="D69" t="b">
            <v>1</v>
          </cell>
          <cell r="E69" t="str">
            <v>CZ07RV2.epw</v>
          </cell>
          <cell r="F69">
            <v>7</v>
          </cell>
          <cell r="G69">
            <v>0</v>
          </cell>
          <cell r="H69">
            <v>1.024128E-3</v>
          </cell>
          <cell r="I69">
            <v>0.14961845738037893</v>
          </cell>
          <cell r="J69">
            <v>0</v>
          </cell>
          <cell r="K69">
            <v>2.0579129996354562</v>
          </cell>
          <cell r="L69">
            <v>1.4609636167878515</v>
          </cell>
          <cell r="M69">
            <v>0.73</v>
          </cell>
          <cell r="N69">
            <v>0.44999999999999996</v>
          </cell>
          <cell r="O69">
            <v>0.8</v>
          </cell>
          <cell r="P69">
            <v>1.9250298745632004</v>
          </cell>
          <cell r="Q69">
            <v>1.5E-3</v>
          </cell>
          <cell r="R69">
            <v>4.3722632176514349</v>
          </cell>
          <cell r="S69">
            <v>0.61</v>
          </cell>
          <cell r="T69">
            <v>0.34</v>
          </cell>
          <cell r="U69">
            <v>0.8271599999999999</v>
          </cell>
          <cell r="V69">
            <v>0.46103999999999995</v>
          </cell>
          <cell r="W69">
            <v>0.64409999999999989</v>
          </cell>
          <cell r="X69">
            <v>9.9999999999999995E-7</v>
          </cell>
          <cell r="Y69">
            <v>0</v>
          </cell>
          <cell r="Z69">
            <v>0</v>
          </cell>
          <cell r="AA69">
            <v>9.6875193750387503</v>
          </cell>
          <cell r="AB69">
            <v>10.763910416709722</v>
          </cell>
          <cell r="AC69">
            <v>31468.723000000002</v>
          </cell>
          <cell r="AD69">
            <v>450</v>
          </cell>
          <cell r="AE69">
            <v>450</v>
          </cell>
          <cell r="AF69">
            <v>450</v>
          </cell>
          <cell r="AG69">
            <v>1</v>
          </cell>
          <cell r="AH69">
            <v>0.3</v>
          </cell>
          <cell r="AI69">
            <v>0.2</v>
          </cell>
          <cell r="AJ69">
            <v>3</v>
          </cell>
          <cell r="AK69">
            <v>3</v>
          </cell>
          <cell r="AL69">
            <v>0</v>
          </cell>
          <cell r="AM69" t="str">
            <v>CZ07LargeOfficeWWR60.idf</v>
          </cell>
          <cell r="AN69" t="str">
            <v>CTZ07SiteDesign.idf</v>
          </cell>
          <cell r="AO69">
            <v>0</v>
          </cell>
          <cell r="AP69">
            <v>68</v>
          </cell>
          <cell r="AQ69" t="str">
            <v>LargeOffice</v>
          </cell>
          <cell r="AR69" t="str">
            <v>WWR60</v>
          </cell>
          <cell r="AS69" t="str">
            <v>ContDimVT+20</v>
          </cell>
          <cell r="AT69" t="str">
            <v>No</v>
          </cell>
          <cell r="AU69" t="str">
            <v>No</v>
          </cell>
          <cell r="AV69" t="str">
            <v>No</v>
          </cell>
          <cell r="AW69" t="str">
            <v>No</v>
          </cell>
          <cell r="AX69" t="str">
            <v>No</v>
          </cell>
          <cell r="AY69" t="str">
            <v>No</v>
          </cell>
          <cell r="AZ69" t="str">
            <v>No</v>
          </cell>
          <cell r="BA69" t="str">
            <v>No</v>
          </cell>
          <cell r="BB69" t="str">
            <v>Yes</v>
          </cell>
          <cell r="BC69" t="str">
            <v>No</v>
          </cell>
          <cell r="BD69" t="str">
            <v>Yes</v>
          </cell>
          <cell r="BE69" t="str">
            <v>No</v>
          </cell>
          <cell r="BF69" t="str">
            <v>No</v>
          </cell>
          <cell r="BG69" t="str">
            <v>No</v>
          </cell>
          <cell r="BH69" t="str">
            <v>No</v>
          </cell>
          <cell r="BI69" t="str">
            <v>No</v>
          </cell>
          <cell r="BJ69" t="str">
            <v>No</v>
          </cell>
          <cell r="BK69" t="str">
            <v>No</v>
          </cell>
          <cell r="BL69" t="str">
            <v>No</v>
          </cell>
          <cell r="BM69" t="str">
            <v>No</v>
          </cell>
          <cell r="BN69" t="str">
            <v>No</v>
          </cell>
          <cell r="BO69" t="str">
            <v>No</v>
          </cell>
          <cell r="BP69" t="str">
            <v>No</v>
          </cell>
        </row>
        <row r="70">
          <cell r="B70" t="str">
            <v>0069 CZ07 LargeOffice WWR60StDim</v>
          </cell>
          <cell r="C70" t="str">
            <v>0055 CZ07 LargeOffice Base</v>
          </cell>
          <cell r="D70" t="b">
            <v>1</v>
          </cell>
          <cell r="E70" t="str">
            <v>CZ07RV2.epw</v>
          </cell>
          <cell r="F70">
            <v>7</v>
          </cell>
          <cell r="G70">
            <v>0</v>
          </cell>
          <cell r="H70">
            <v>1.024128E-3</v>
          </cell>
          <cell r="I70">
            <v>0.14961845738037893</v>
          </cell>
          <cell r="J70">
            <v>0</v>
          </cell>
          <cell r="K70">
            <v>2.0579129996354562</v>
          </cell>
          <cell r="L70">
            <v>1.4609636167878515</v>
          </cell>
          <cell r="M70">
            <v>0.73</v>
          </cell>
          <cell r="N70">
            <v>0.44999999999999996</v>
          </cell>
          <cell r="O70">
            <v>0.8</v>
          </cell>
          <cell r="P70">
            <v>1.9250298745632004</v>
          </cell>
          <cell r="Q70">
            <v>1.5E-3</v>
          </cell>
          <cell r="R70">
            <v>4.3722632176514349</v>
          </cell>
          <cell r="S70">
            <v>0.61</v>
          </cell>
          <cell r="T70">
            <v>0.34</v>
          </cell>
          <cell r="U70">
            <v>0.68929999999999991</v>
          </cell>
          <cell r="V70">
            <v>0.38419999999999999</v>
          </cell>
          <cell r="W70">
            <v>0.64409999999999989</v>
          </cell>
          <cell r="X70">
            <v>9.9999999999999995E-7</v>
          </cell>
          <cell r="Y70">
            <v>0</v>
          </cell>
          <cell r="Z70">
            <v>0</v>
          </cell>
          <cell r="AA70">
            <v>9.6875193750387503</v>
          </cell>
          <cell r="AB70">
            <v>10.763910416709722</v>
          </cell>
          <cell r="AC70">
            <v>31468.723000000002</v>
          </cell>
          <cell r="AD70">
            <v>450</v>
          </cell>
          <cell r="AE70">
            <v>450</v>
          </cell>
          <cell r="AF70">
            <v>450</v>
          </cell>
          <cell r="AG70">
            <v>2</v>
          </cell>
          <cell r="AH70">
            <v>0.3</v>
          </cell>
          <cell r="AI70">
            <v>0.2</v>
          </cell>
          <cell r="AJ70">
            <v>3</v>
          </cell>
          <cell r="AK70">
            <v>3</v>
          </cell>
          <cell r="AL70">
            <v>0</v>
          </cell>
          <cell r="AM70" t="str">
            <v>CZ07LargeOfficeWWR60.idf</v>
          </cell>
          <cell r="AN70" t="str">
            <v>CTZ07SiteDesign.idf</v>
          </cell>
          <cell r="AO70">
            <v>0</v>
          </cell>
          <cell r="AP70">
            <v>69</v>
          </cell>
          <cell r="AQ70" t="str">
            <v>LargeOffice</v>
          </cell>
          <cell r="AR70" t="str">
            <v>WWR60</v>
          </cell>
          <cell r="AS70" t="str">
            <v>StDim</v>
          </cell>
          <cell r="AT70" t="str">
            <v>No</v>
          </cell>
          <cell r="AU70" t="str">
            <v>No</v>
          </cell>
          <cell r="AV70" t="str">
            <v>No</v>
          </cell>
          <cell r="AW70" t="str">
            <v>No</v>
          </cell>
          <cell r="AX70" t="str">
            <v>No</v>
          </cell>
          <cell r="AY70" t="str">
            <v>No</v>
          </cell>
          <cell r="AZ70" t="str">
            <v>No</v>
          </cell>
          <cell r="BA70" t="str">
            <v>No</v>
          </cell>
          <cell r="BB70" t="str">
            <v>No</v>
          </cell>
          <cell r="BC70" t="str">
            <v>No</v>
          </cell>
          <cell r="BD70" t="str">
            <v>Yes</v>
          </cell>
          <cell r="BE70" t="str">
            <v>No</v>
          </cell>
          <cell r="BF70" t="str">
            <v>No</v>
          </cell>
          <cell r="BG70" t="str">
            <v>No</v>
          </cell>
          <cell r="BH70" t="str">
            <v>No</v>
          </cell>
          <cell r="BI70" t="str">
            <v>No</v>
          </cell>
          <cell r="BJ70" t="str">
            <v>No</v>
          </cell>
          <cell r="BK70" t="str">
            <v>No</v>
          </cell>
          <cell r="BL70" t="str">
            <v>No</v>
          </cell>
          <cell r="BM70" t="str">
            <v>No</v>
          </cell>
          <cell r="BN70" t="str">
            <v>No</v>
          </cell>
          <cell r="BO70" t="str">
            <v>No</v>
          </cell>
          <cell r="BP70" t="str">
            <v>No</v>
          </cell>
        </row>
        <row r="71">
          <cell r="B71" t="str">
            <v>0070 CZ07 LargeOffice WWR60StDimVT+20</v>
          </cell>
          <cell r="C71" t="str">
            <v>0055 CZ07 LargeOffice Base</v>
          </cell>
          <cell r="D71" t="b">
            <v>1</v>
          </cell>
          <cell r="E71" t="str">
            <v>CZ07RV2.epw</v>
          </cell>
          <cell r="F71">
            <v>7</v>
          </cell>
          <cell r="G71">
            <v>0</v>
          </cell>
          <cell r="H71">
            <v>1.024128E-3</v>
          </cell>
          <cell r="I71">
            <v>0.14961845738037893</v>
          </cell>
          <cell r="J71">
            <v>0</v>
          </cell>
          <cell r="K71">
            <v>2.0579129996354562</v>
          </cell>
          <cell r="L71">
            <v>1.4609636167878515</v>
          </cell>
          <cell r="M71">
            <v>0.73</v>
          </cell>
          <cell r="N71">
            <v>0.44999999999999996</v>
          </cell>
          <cell r="O71">
            <v>0.8</v>
          </cell>
          <cell r="P71">
            <v>1.9250298745632004</v>
          </cell>
          <cell r="Q71">
            <v>1.5E-3</v>
          </cell>
          <cell r="R71">
            <v>4.3722632176514349</v>
          </cell>
          <cell r="S71">
            <v>0.61</v>
          </cell>
          <cell r="T71">
            <v>0.34</v>
          </cell>
          <cell r="U71">
            <v>0.8271599999999999</v>
          </cell>
          <cell r="V71">
            <v>0.46103999999999995</v>
          </cell>
          <cell r="W71">
            <v>0.64409999999999989</v>
          </cell>
          <cell r="X71">
            <v>9.9999999999999995E-7</v>
          </cell>
          <cell r="Y71">
            <v>0</v>
          </cell>
          <cell r="Z71">
            <v>0</v>
          </cell>
          <cell r="AA71">
            <v>9.6875193750387503</v>
          </cell>
          <cell r="AB71">
            <v>10.763910416709722</v>
          </cell>
          <cell r="AC71">
            <v>31468.723000000002</v>
          </cell>
          <cell r="AD71">
            <v>450</v>
          </cell>
          <cell r="AE71">
            <v>450</v>
          </cell>
          <cell r="AF71">
            <v>450</v>
          </cell>
          <cell r="AG71">
            <v>2</v>
          </cell>
          <cell r="AH71">
            <v>0.3</v>
          </cell>
          <cell r="AI71">
            <v>0.2</v>
          </cell>
          <cell r="AJ71">
            <v>3</v>
          </cell>
          <cell r="AK71">
            <v>3</v>
          </cell>
          <cell r="AL71">
            <v>0</v>
          </cell>
          <cell r="AM71" t="str">
            <v>CZ07LargeOfficeWWR60.idf</v>
          </cell>
          <cell r="AN71" t="str">
            <v>CTZ07SiteDesign.idf</v>
          </cell>
          <cell r="AO71">
            <v>0</v>
          </cell>
          <cell r="AP71">
            <v>70</v>
          </cell>
          <cell r="AQ71" t="str">
            <v>LargeOffice</v>
          </cell>
          <cell r="AR71" t="str">
            <v>WWR60</v>
          </cell>
          <cell r="AS71" t="str">
            <v>StDimVT+20</v>
          </cell>
          <cell r="AT71" t="str">
            <v>No</v>
          </cell>
          <cell r="AU71" t="str">
            <v>No</v>
          </cell>
          <cell r="AV71" t="str">
            <v>No</v>
          </cell>
          <cell r="AW71" t="str">
            <v>No</v>
          </cell>
          <cell r="AX71" t="str">
            <v>No</v>
          </cell>
          <cell r="AY71" t="str">
            <v>No</v>
          </cell>
          <cell r="AZ71" t="str">
            <v>No</v>
          </cell>
          <cell r="BA71" t="str">
            <v>No</v>
          </cell>
          <cell r="BB71" t="str">
            <v>Yes</v>
          </cell>
          <cell r="BC71" t="str">
            <v>No</v>
          </cell>
          <cell r="BD71" t="str">
            <v>Yes</v>
          </cell>
          <cell r="BE71" t="str">
            <v>No</v>
          </cell>
          <cell r="BF71" t="str">
            <v>No</v>
          </cell>
          <cell r="BG71" t="str">
            <v>No</v>
          </cell>
          <cell r="BH71" t="str">
            <v>No</v>
          </cell>
          <cell r="BI71" t="str">
            <v>No</v>
          </cell>
          <cell r="BJ71" t="str">
            <v>No</v>
          </cell>
          <cell r="BK71" t="str">
            <v>No</v>
          </cell>
          <cell r="BL71" t="str">
            <v>No</v>
          </cell>
          <cell r="BM71" t="str">
            <v>No</v>
          </cell>
          <cell r="BN71" t="str">
            <v>No</v>
          </cell>
          <cell r="BO71" t="str">
            <v>No</v>
          </cell>
          <cell r="BP71" t="str">
            <v>No</v>
          </cell>
        </row>
        <row r="72">
          <cell r="B72" t="str">
            <v>0071 CZ01 LargeOffice Base</v>
          </cell>
          <cell r="C72">
            <v>0</v>
          </cell>
          <cell r="D72" t="b">
            <v>1</v>
          </cell>
          <cell r="E72" t="str">
            <v>CZ01RV2.epw</v>
          </cell>
          <cell r="F72">
            <v>1</v>
          </cell>
          <cell r="G72">
            <v>0</v>
          </cell>
          <cell r="H72">
            <v>1.024128E-3</v>
          </cell>
          <cell r="I72">
            <v>0.14961845738037893</v>
          </cell>
          <cell r="J72">
            <v>0</v>
          </cell>
          <cell r="K72">
            <v>3.0234880784205331</v>
          </cell>
          <cell r="L72">
            <v>1.4609636167878515</v>
          </cell>
          <cell r="M72">
            <v>0.73</v>
          </cell>
          <cell r="N72">
            <v>0.75</v>
          </cell>
          <cell r="O72">
            <v>0.75</v>
          </cell>
          <cell r="P72">
            <v>2.8906049533482774</v>
          </cell>
          <cell r="Q72">
            <v>0.34613337434919739</v>
          </cell>
          <cell r="R72">
            <v>2.6687840419430833</v>
          </cell>
          <cell r="S72">
            <v>0.47</v>
          </cell>
          <cell r="T72">
            <v>0.43</v>
          </cell>
          <cell r="U72">
            <v>0.53109999999999991</v>
          </cell>
          <cell r="V72">
            <v>0.48589999999999994</v>
          </cell>
          <cell r="W72">
            <v>0.79099999999999993</v>
          </cell>
          <cell r="X72">
            <v>9.9999999999999995E-7</v>
          </cell>
          <cell r="Y72">
            <v>0</v>
          </cell>
          <cell r="Z72">
            <v>0</v>
          </cell>
          <cell r="AA72">
            <v>9.6875193750387503</v>
          </cell>
          <cell r="AB72">
            <v>10.763910416709722</v>
          </cell>
          <cell r="AC72">
            <v>31468.723000000002</v>
          </cell>
          <cell r="AD72">
            <v>100000</v>
          </cell>
          <cell r="AE72">
            <v>100000</v>
          </cell>
          <cell r="AF72">
            <v>450</v>
          </cell>
          <cell r="AG72">
            <v>2</v>
          </cell>
          <cell r="AH72">
            <v>0.3</v>
          </cell>
          <cell r="AI72">
            <v>0.2</v>
          </cell>
          <cell r="AJ72">
            <v>3</v>
          </cell>
          <cell r="AK72">
            <v>3</v>
          </cell>
          <cell r="AL72">
            <v>0</v>
          </cell>
          <cell r="AM72" t="str">
            <v>CZ01LargeOffice.idf</v>
          </cell>
          <cell r="AN72" t="str">
            <v>CTZ01SiteDesign.idf</v>
          </cell>
          <cell r="AO72">
            <v>0</v>
          </cell>
          <cell r="AP72">
            <v>71</v>
          </cell>
          <cell r="AQ72" t="str">
            <v>LargeOffice</v>
          </cell>
          <cell r="AR72" t="str">
            <v>Base</v>
          </cell>
          <cell r="AS72">
            <v>0</v>
          </cell>
          <cell r="AT72" t="str">
            <v>No</v>
          </cell>
          <cell r="AU72" t="str">
            <v>No</v>
          </cell>
          <cell r="AV72" t="str">
            <v>No</v>
          </cell>
          <cell r="AW72" t="str">
            <v>No</v>
          </cell>
          <cell r="AX72" t="str">
            <v>No</v>
          </cell>
          <cell r="AY72" t="str">
            <v>No</v>
          </cell>
          <cell r="AZ72" t="str">
            <v>No</v>
          </cell>
          <cell r="BA72" t="str">
            <v>No</v>
          </cell>
          <cell r="BB72" t="str">
            <v>No</v>
          </cell>
          <cell r="BC72" t="str">
            <v>No</v>
          </cell>
          <cell r="BD72" t="str">
            <v>No</v>
          </cell>
          <cell r="BE72" t="str">
            <v>No</v>
          </cell>
          <cell r="BF72" t="str">
            <v>No</v>
          </cell>
          <cell r="BG72" t="str">
            <v>No</v>
          </cell>
          <cell r="BH72" t="str">
            <v>No</v>
          </cell>
          <cell r="BI72" t="str">
            <v>No</v>
          </cell>
          <cell r="BJ72" t="str">
            <v>No</v>
          </cell>
          <cell r="BK72" t="str">
            <v>No</v>
          </cell>
          <cell r="BL72" t="str">
            <v>No</v>
          </cell>
          <cell r="BM72" t="str">
            <v>No</v>
          </cell>
          <cell r="BN72" t="str">
            <v>No</v>
          </cell>
          <cell r="BO72" t="str">
            <v>No</v>
          </cell>
          <cell r="BP72" t="str">
            <v>No</v>
          </cell>
        </row>
        <row r="73">
          <cell r="B73" t="str">
            <v>0072 CZ01 LargeOffice WWR20</v>
          </cell>
          <cell r="C73" t="str">
            <v>0071 CZ01 LargeOffice Base</v>
          </cell>
          <cell r="D73" t="b">
            <v>1</v>
          </cell>
          <cell r="E73" t="str">
            <v>CZ01RV2.epw</v>
          </cell>
          <cell r="F73">
            <v>1</v>
          </cell>
          <cell r="G73">
            <v>0</v>
          </cell>
          <cell r="H73">
            <v>1.024128E-3</v>
          </cell>
          <cell r="I73">
            <v>0.14961845738037893</v>
          </cell>
          <cell r="J73">
            <v>0</v>
          </cell>
          <cell r="K73">
            <v>3.0234880784205331</v>
          </cell>
          <cell r="L73">
            <v>1.4609636167878515</v>
          </cell>
          <cell r="M73">
            <v>0.73</v>
          </cell>
          <cell r="N73">
            <v>0.75</v>
          </cell>
          <cell r="O73">
            <v>0.75</v>
          </cell>
          <cell r="P73">
            <v>2.8906049533482774</v>
          </cell>
          <cell r="Q73">
            <v>0.34613337434919739</v>
          </cell>
          <cell r="R73">
            <v>2.6687840419430833</v>
          </cell>
          <cell r="S73">
            <v>0.47</v>
          </cell>
          <cell r="T73">
            <v>0.43</v>
          </cell>
          <cell r="U73">
            <v>0.53109999999999991</v>
          </cell>
          <cell r="V73">
            <v>0.48589999999999994</v>
          </cell>
          <cell r="W73">
            <v>0.79099999999999993</v>
          </cell>
          <cell r="X73">
            <v>9.9999999999999995E-7</v>
          </cell>
          <cell r="Y73">
            <v>0</v>
          </cell>
          <cell r="Z73">
            <v>0</v>
          </cell>
          <cell r="AA73">
            <v>9.6875193750387503</v>
          </cell>
          <cell r="AB73">
            <v>10.763910416709722</v>
          </cell>
          <cell r="AC73">
            <v>31468.723000000002</v>
          </cell>
          <cell r="AD73">
            <v>100000</v>
          </cell>
          <cell r="AE73">
            <v>100000</v>
          </cell>
          <cell r="AF73">
            <v>450</v>
          </cell>
          <cell r="AG73">
            <v>2</v>
          </cell>
          <cell r="AH73">
            <v>0.3</v>
          </cell>
          <cell r="AI73">
            <v>0.2</v>
          </cell>
          <cell r="AJ73">
            <v>3</v>
          </cell>
          <cell r="AK73">
            <v>3</v>
          </cell>
          <cell r="AL73">
            <v>0</v>
          </cell>
          <cell r="AM73" t="str">
            <v>CZ01LargeOfficeWWR20.idf</v>
          </cell>
          <cell r="AN73" t="str">
            <v>CTZ01SiteDesign.idf</v>
          </cell>
          <cell r="AO73">
            <v>0</v>
          </cell>
          <cell r="AP73">
            <v>72</v>
          </cell>
          <cell r="AQ73" t="str">
            <v>LargeOffice</v>
          </cell>
          <cell r="AR73" t="str">
            <v>WWR</v>
          </cell>
          <cell r="AS73">
            <v>20</v>
          </cell>
          <cell r="AT73" t="str">
            <v>No</v>
          </cell>
          <cell r="AU73" t="str">
            <v>No</v>
          </cell>
          <cell r="AV73" t="str">
            <v>No</v>
          </cell>
          <cell r="AW73" t="str">
            <v>No</v>
          </cell>
          <cell r="AX73" t="str">
            <v>No</v>
          </cell>
          <cell r="AY73" t="str">
            <v>No</v>
          </cell>
          <cell r="AZ73" t="str">
            <v>No</v>
          </cell>
          <cell r="BA73" t="str">
            <v>No</v>
          </cell>
          <cell r="BB73" t="str">
            <v>No</v>
          </cell>
          <cell r="BC73" t="str">
            <v>No</v>
          </cell>
          <cell r="BD73" t="str">
            <v>No</v>
          </cell>
          <cell r="BE73" t="str">
            <v>No</v>
          </cell>
          <cell r="BF73" t="str">
            <v>No</v>
          </cell>
          <cell r="BG73" t="str">
            <v>No</v>
          </cell>
          <cell r="BH73" t="str">
            <v>No</v>
          </cell>
          <cell r="BI73" t="str">
            <v>No</v>
          </cell>
          <cell r="BJ73" t="str">
            <v>No</v>
          </cell>
          <cell r="BK73" t="str">
            <v>No</v>
          </cell>
          <cell r="BL73" t="str">
            <v>No</v>
          </cell>
          <cell r="BM73" t="str">
            <v>No</v>
          </cell>
          <cell r="BN73" t="str">
            <v>No</v>
          </cell>
          <cell r="BO73" t="str">
            <v>No</v>
          </cell>
          <cell r="BP73" t="str">
            <v>No</v>
          </cell>
        </row>
        <row r="74">
          <cell r="B74" t="str">
            <v>0073 CZ01 LargeOffice WWR60</v>
          </cell>
          <cell r="C74" t="str">
            <v>0071 CZ01 LargeOffice Base</v>
          </cell>
          <cell r="D74" t="b">
            <v>1</v>
          </cell>
          <cell r="E74" t="str">
            <v>CZ01RV2.epw</v>
          </cell>
          <cell r="F74">
            <v>1</v>
          </cell>
          <cell r="G74">
            <v>0</v>
          </cell>
          <cell r="H74">
            <v>1.024128E-3</v>
          </cell>
          <cell r="I74">
            <v>0.14961845738037893</v>
          </cell>
          <cell r="J74">
            <v>0</v>
          </cell>
          <cell r="K74">
            <v>3.0234880784205331</v>
          </cell>
          <cell r="L74">
            <v>1.4609636167878515</v>
          </cell>
          <cell r="M74">
            <v>0.73</v>
          </cell>
          <cell r="N74">
            <v>0.75</v>
          </cell>
          <cell r="O74">
            <v>0.75</v>
          </cell>
          <cell r="P74">
            <v>2.8906049533482774</v>
          </cell>
          <cell r="Q74">
            <v>0.34613337434919739</v>
          </cell>
          <cell r="R74">
            <v>2.6687840419430833</v>
          </cell>
          <cell r="S74">
            <v>0.47</v>
          </cell>
          <cell r="T74">
            <v>0.43</v>
          </cell>
          <cell r="U74">
            <v>0.53109999999999991</v>
          </cell>
          <cell r="V74">
            <v>0.48589999999999994</v>
          </cell>
          <cell r="W74">
            <v>0.79099999999999993</v>
          </cell>
          <cell r="X74">
            <v>9.9999999999999995E-7</v>
          </cell>
          <cell r="Y74">
            <v>0</v>
          </cell>
          <cell r="Z74">
            <v>0</v>
          </cell>
          <cell r="AA74">
            <v>9.6875193750387503</v>
          </cell>
          <cell r="AB74">
            <v>10.763910416709722</v>
          </cell>
          <cell r="AC74">
            <v>31468.723000000002</v>
          </cell>
          <cell r="AD74">
            <v>100000</v>
          </cell>
          <cell r="AE74">
            <v>100000</v>
          </cell>
          <cell r="AF74">
            <v>450</v>
          </cell>
          <cell r="AG74">
            <v>2</v>
          </cell>
          <cell r="AH74">
            <v>0.3</v>
          </cell>
          <cell r="AI74">
            <v>0.2</v>
          </cell>
          <cell r="AJ74">
            <v>3</v>
          </cell>
          <cell r="AK74">
            <v>3</v>
          </cell>
          <cell r="AL74">
            <v>0</v>
          </cell>
          <cell r="AM74" t="str">
            <v>CZ01LargeOfficeWWR60.idf</v>
          </cell>
          <cell r="AN74" t="str">
            <v>CTZ01SiteDesign.idf</v>
          </cell>
          <cell r="AO74">
            <v>0</v>
          </cell>
          <cell r="AP74">
            <v>73</v>
          </cell>
          <cell r="AQ74" t="str">
            <v>LargeOffice</v>
          </cell>
          <cell r="AR74" t="str">
            <v>WWR</v>
          </cell>
          <cell r="AS74">
            <v>60</v>
          </cell>
          <cell r="AT74" t="str">
            <v>No</v>
          </cell>
          <cell r="AU74" t="str">
            <v>No</v>
          </cell>
          <cell r="AV74" t="str">
            <v>No</v>
          </cell>
          <cell r="AW74" t="str">
            <v>No</v>
          </cell>
          <cell r="AX74" t="str">
            <v>No</v>
          </cell>
          <cell r="AY74" t="str">
            <v>No</v>
          </cell>
          <cell r="AZ74" t="str">
            <v>No</v>
          </cell>
          <cell r="BA74" t="str">
            <v>No</v>
          </cell>
          <cell r="BB74" t="str">
            <v>No</v>
          </cell>
          <cell r="BC74" t="str">
            <v>No</v>
          </cell>
          <cell r="BD74" t="str">
            <v>No</v>
          </cell>
          <cell r="BE74" t="str">
            <v>No</v>
          </cell>
          <cell r="BF74" t="str">
            <v>No</v>
          </cell>
          <cell r="BG74" t="str">
            <v>No</v>
          </cell>
          <cell r="BH74" t="str">
            <v>No</v>
          </cell>
          <cell r="BI74" t="str">
            <v>No</v>
          </cell>
          <cell r="BJ74" t="str">
            <v>No</v>
          </cell>
          <cell r="BK74" t="str">
            <v>No</v>
          </cell>
          <cell r="BL74" t="str">
            <v>No</v>
          </cell>
          <cell r="BM74" t="str">
            <v>No</v>
          </cell>
          <cell r="BN74" t="str">
            <v>No</v>
          </cell>
          <cell r="BO74" t="str">
            <v>No</v>
          </cell>
          <cell r="BP74" t="str">
            <v>No</v>
          </cell>
        </row>
        <row r="75">
          <cell r="B75" t="str">
            <v>0074 CZ01 LargeOffice BaseContDim</v>
          </cell>
          <cell r="C75" t="str">
            <v>0071 CZ01 LargeOffice Base</v>
          </cell>
          <cell r="D75" t="b">
            <v>1</v>
          </cell>
          <cell r="E75" t="str">
            <v>CZ01RV2.epw</v>
          </cell>
          <cell r="F75">
            <v>1</v>
          </cell>
          <cell r="G75">
            <v>0</v>
          </cell>
          <cell r="H75">
            <v>1.024128E-3</v>
          </cell>
          <cell r="I75">
            <v>0.14961845738037893</v>
          </cell>
          <cell r="J75">
            <v>0</v>
          </cell>
          <cell r="K75">
            <v>3.0234880784205331</v>
          </cell>
          <cell r="L75">
            <v>1.4609636167878515</v>
          </cell>
          <cell r="M75">
            <v>0.73</v>
          </cell>
          <cell r="N75">
            <v>0.75</v>
          </cell>
          <cell r="O75">
            <v>0.75</v>
          </cell>
          <cell r="P75">
            <v>2.8906049533482774</v>
          </cell>
          <cell r="Q75">
            <v>0.34613337434919739</v>
          </cell>
          <cell r="R75">
            <v>2.6687840419430833</v>
          </cell>
          <cell r="S75">
            <v>0.47</v>
          </cell>
          <cell r="T75">
            <v>0.43</v>
          </cell>
          <cell r="U75">
            <v>0.53109999999999991</v>
          </cell>
          <cell r="V75">
            <v>0.48589999999999994</v>
          </cell>
          <cell r="W75">
            <v>0.79099999999999993</v>
          </cell>
          <cell r="X75">
            <v>9.9999999999999995E-7</v>
          </cell>
          <cell r="Y75">
            <v>0</v>
          </cell>
          <cell r="Z75">
            <v>0</v>
          </cell>
          <cell r="AA75">
            <v>9.6875193750387503</v>
          </cell>
          <cell r="AB75">
            <v>10.763910416709722</v>
          </cell>
          <cell r="AC75">
            <v>31468.723000000002</v>
          </cell>
          <cell r="AD75">
            <v>450</v>
          </cell>
          <cell r="AE75">
            <v>450</v>
          </cell>
          <cell r="AF75">
            <v>450</v>
          </cell>
          <cell r="AG75">
            <v>1</v>
          </cell>
          <cell r="AH75">
            <v>0.3</v>
          </cell>
          <cell r="AI75">
            <v>0.2</v>
          </cell>
          <cell r="AJ75">
            <v>3</v>
          </cell>
          <cell r="AK75">
            <v>3</v>
          </cell>
          <cell r="AL75">
            <v>0</v>
          </cell>
          <cell r="AM75" t="str">
            <v>CZ01LargeOffice.idf</v>
          </cell>
          <cell r="AN75" t="str">
            <v>CTZ01SiteDesign.idf</v>
          </cell>
          <cell r="AO75">
            <v>0</v>
          </cell>
          <cell r="AP75">
            <v>74</v>
          </cell>
          <cell r="AQ75" t="str">
            <v>LargeOffice</v>
          </cell>
          <cell r="AR75" t="str">
            <v>Base</v>
          </cell>
          <cell r="AS75" t="str">
            <v>ContDim</v>
          </cell>
          <cell r="AT75" t="str">
            <v>No</v>
          </cell>
          <cell r="AU75" t="str">
            <v>No</v>
          </cell>
          <cell r="AV75" t="str">
            <v>No</v>
          </cell>
          <cell r="AW75" t="str">
            <v>No</v>
          </cell>
          <cell r="AX75" t="str">
            <v>No</v>
          </cell>
          <cell r="AY75" t="str">
            <v>No</v>
          </cell>
          <cell r="AZ75" t="str">
            <v>No</v>
          </cell>
          <cell r="BA75" t="str">
            <v>No</v>
          </cell>
          <cell r="BB75" t="str">
            <v>No</v>
          </cell>
          <cell r="BC75" t="str">
            <v>No</v>
          </cell>
          <cell r="BD75" t="str">
            <v>Yes</v>
          </cell>
          <cell r="BE75" t="str">
            <v>No</v>
          </cell>
          <cell r="BF75" t="str">
            <v>No</v>
          </cell>
          <cell r="BG75" t="str">
            <v>No</v>
          </cell>
          <cell r="BH75" t="str">
            <v>No</v>
          </cell>
          <cell r="BI75" t="str">
            <v>No</v>
          </cell>
          <cell r="BJ75" t="str">
            <v>No</v>
          </cell>
          <cell r="BK75" t="str">
            <v>No</v>
          </cell>
          <cell r="BL75" t="str">
            <v>No</v>
          </cell>
          <cell r="BM75" t="str">
            <v>No</v>
          </cell>
          <cell r="BN75" t="str">
            <v>No</v>
          </cell>
          <cell r="BO75" t="str">
            <v>No</v>
          </cell>
          <cell r="BP75" t="str">
            <v>No</v>
          </cell>
        </row>
        <row r="76">
          <cell r="B76" t="str">
            <v>0075 CZ01 LargeOffice BaseContDimVT+20</v>
          </cell>
          <cell r="C76" t="str">
            <v>0071 CZ01 LargeOffice Base</v>
          </cell>
          <cell r="D76" t="b">
            <v>1</v>
          </cell>
          <cell r="E76" t="str">
            <v>CZ01RV2.epw</v>
          </cell>
          <cell r="F76">
            <v>1</v>
          </cell>
          <cell r="G76">
            <v>0</v>
          </cell>
          <cell r="H76">
            <v>1.024128E-3</v>
          </cell>
          <cell r="I76">
            <v>0.14961845738037893</v>
          </cell>
          <cell r="J76">
            <v>0</v>
          </cell>
          <cell r="K76">
            <v>3.0234880784205331</v>
          </cell>
          <cell r="L76">
            <v>1.4609636167878515</v>
          </cell>
          <cell r="M76">
            <v>0.73</v>
          </cell>
          <cell r="N76">
            <v>0.75</v>
          </cell>
          <cell r="O76">
            <v>0.75</v>
          </cell>
          <cell r="P76">
            <v>2.8906049533482774</v>
          </cell>
          <cell r="Q76">
            <v>0.34613337434919739</v>
          </cell>
          <cell r="R76">
            <v>2.6687840419430833</v>
          </cell>
          <cell r="S76">
            <v>0.47</v>
          </cell>
          <cell r="T76">
            <v>0.43</v>
          </cell>
          <cell r="U76">
            <v>0.63731999999999989</v>
          </cell>
          <cell r="V76">
            <v>0.58307999999999993</v>
          </cell>
          <cell r="W76">
            <v>0.79099999999999993</v>
          </cell>
          <cell r="X76">
            <v>9.9999999999999995E-7</v>
          </cell>
          <cell r="Y76">
            <v>0</v>
          </cell>
          <cell r="Z76">
            <v>0</v>
          </cell>
          <cell r="AA76">
            <v>9.6875193750387503</v>
          </cell>
          <cell r="AB76">
            <v>10.763910416709722</v>
          </cell>
          <cell r="AC76">
            <v>31468.723000000002</v>
          </cell>
          <cell r="AD76">
            <v>450</v>
          </cell>
          <cell r="AE76">
            <v>450</v>
          </cell>
          <cell r="AF76">
            <v>450</v>
          </cell>
          <cell r="AG76">
            <v>1</v>
          </cell>
          <cell r="AH76">
            <v>0.3</v>
          </cell>
          <cell r="AI76">
            <v>0.2</v>
          </cell>
          <cell r="AJ76">
            <v>3</v>
          </cell>
          <cell r="AK76">
            <v>3</v>
          </cell>
          <cell r="AL76">
            <v>0</v>
          </cell>
          <cell r="AM76" t="str">
            <v>CZ01LargeOffice.idf</v>
          </cell>
          <cell r="AN76" t="str">
            <v>CTZ01SiteDesign.idf</v>
          </cell>
          <cell r="AO76">
            <v>0</v>
          </cell>
          <cell r="AP76">
            <v>75</v>
          </cell>
          <cell r="AQ76" t="str">
            <v>LargeOffice</v>
          </cell>
          <cell r="AR76" t="str">
            <v>Base</v>
          </cell>
          <cell r="AS76" t="str">
            <v>ContDimVT+20</v>
          </cell>
          <cell r="AT76" t="str">
            <v>No</v>
          </cell>
          <cell r="AU76" t="str">
            <v>No</v>
          </cell>
          <cell r="AV76" t="str">
            <v>No</v>
          </cell>
          <cell r="AW76" t="str">
            <v>No</v>
          </cell>
          <cell r="AX76" t="str">
            <v>No</v>
          </cell>
          <cell r="AY76" t="str">
            <v>No</v>
          </cell>
          <cell r="AZ76" t="str">
            <v>No</v>
          </cell>
          <cell r="BA76" t="str">
            <v>No</v>
          </cell>
          <cell r="BB76" t="str">
            <v>Yes</v>
          </cell>
          <cell r="BC76" t="str">
            <v>No</v>
          </cell>
          <cell r="BD76" t="str">
            <v>Yes</v>
          </cell>
          <cell r="BE76" t="str">
            <v>No</v>
          </cell>
          <cell r="BF76" t="str">
            <v>No</v>
          </cell>
          <cell r="BG76" t="str">
            <v>No</v>
          </cell>
          <cell r="BH76" t="str">
            <v>No</v>
          </cell>
          <cell r="BI76" t="str">
            <v>No</v>
          </cell>
          <cell r="BJ76" t="str">
            <v>No</v>
          </cell>
          <cell r="BK76" t="str">
            <v>No</v>
          </cell>
          <cell r="BL76" t="str">
            <v>No</v>
          </cell>
          <cell r="BM76" t="str">
            <v>No</v>
          </cell>
          <cell r="BN76" t="str">
            <v>No</v>
          </cell>
          <cell r="BO76" t="str">
            <v>No</v>
          </cell>
          <cell r="BP76" t="str">
            <v>No</v>
          </cell>
        </row>
        <row r="77">
          <cell r="B77" t="str">
            <v>0076 CZ01 LargeOffice BaseStDim</v>
          </cell>
          <cell r="C77" t="str">
            <v>0071 CZ01 LargeOffice Base</v>
          </cell>
          <cell r="D77" t="b">
            <v>1</v>
          </cell>
          <cell r="E77" t="str">
            <v>CZ01RV2.epw</v>
          </cell>
          <cell r="F77">
            <v>1</v>
          </cell>
          <cell r="G77">
            <v>0</v>
          </cell>
          <cell r="H77">
            <v>1.024128E-3</v>
          </cell>
          <cell r="I77">
            <v>0.14961845738037893</v>
          </cell>
          <cell r="J77">
            <v>0</v>
          </cell>
          <cell r="K77">
            <v>3.0234880784205331</v>
          </cell>
          <cell r="L77">
            <v>1.4609636167878515</v>
          </cell>
          <cell r="M77">
            <v>0.73</v>
          </cell>
          <cell r="N77">
            <v>0.75</v>
          </cell>
          <cell r="O77">
            <v>0.75</v>
          </cell>
          <cell r="P77">
            <v>2.8906049533482774</v>
          </cell>
          <cell r="Q77">
            <v>0.34613337434919739</v>
          </cell>
          <cell r="R77">
            <v>2.6687840419430833</v>
          </cell>
          <cell r="S77">
            <v>0.47</v>
          </cell>
          <cell r="T77">
            <v>0.43</v>
          </cell>
          <cell r="U77">
            <v>0.53109999999999991</v>
          </cell>
          <cell r="V77">
            <v>0.48589999999999994</v>
          </cell>
          <cell r="W77">
            <v>0.79099999999999993</v>
          </cell>
          <cell r="X77">
            <v>9.9999999999999995E-7</v>
          </cell>
          <cell r="Y77">
            <v>0</v>
          </cell>
          <cell r="Z77">
            <v>0</v>
          </cell>
          <cell r="AA77">
            <v>9.6875193750387503</v>
          </cell>
          <cell r="AB77">
            <v>10.763910416709722</v>
          </cell>
          <cell r="AC77">
            <v>31468.723000000002</v>
          </cell>
          <cell r="AD77">
            <v>450</v>
          </cell>
          <cell r="AE77">
            <v>450</v>
          </cell>
          <cell r="AF77">
            <v>450</v>
          </cell>
          <cell r="AG77">
            <v>2</v>
          </cell>
          <cell r="AH77">
            <v>0.3</v>
          </cell>
          <cell r="AI77">
            <v>0.2</v>
          </cell>
          <cell r="AJ77">
            <v>3</v>
          </cell>
          <cell r="AK77">
            <v>3</v>
          </cell>
          <cell r="AL77">
            <v>0</v>
          </cell>
          <cell r="AM77" t="str">
            <v>CZ01LargeOffice.idf</v>
          </cell>
          <cell r="AN77" t="str">
            <v>CTZ01SiteDesign.idf</v>
          </cell>
          <cell r="AO77">
            <v>0</v>
          </cell>
          <cell r="AP77">
            <v>76</v>
          </cell>
          <cell r="AQ77" t="str">
            <v>LargeOffice</v>
          </cell>
          <cell r="AR77" t="str">
            <v>Base</v>
          </cell>
          <cell r="AS77" t="str">
            <v>StDim</v>
          </cell>
          <cell r="AT77" t="str">
            <v>No</v>
          </cell>
          <cell r="AU77" t="str">
            <v>No</v>
          </cell>
          <cell r="AV77" t="str">
            <v>No</v>
          </cell>
          <cell r="AW77" t="str">
            <v>No</v>
          </cell>
          <cell r="AX77" t="str">
            <v>No</v>
          </cell>
          <cell r="AY77" t="str">
            <v>No</v>
          </cell>
          <cell r="AZ77" t="str">
            <v>No</v>
          </cell>
          <cell r="BA77" t="str">
            <v>No</v>
          </cell>
          <cell r="BB77" t="str">
            <v>No</v>
          </cell>
          <cell r="BC77" t="str">
            <v>No</v>
          </cell>
          <cell r="BD77" t="str">
            <v>Yes</v>
          </cell>
          <cell r="BE77" t="str">
            <v>No</v>
          </cell>
          <cell r="BF77" t="str">
            <v>No</v>
          </cell>
          <cell r="BG77" t="str">
            <v>No</v>
          </cell>
          <cell r="BH77" t="str">
            <v>No</v>
          </cell>
          <cell r="BI77" t="str">
            <v>No</v>
          </cell>
          <cell r="BJ77" t="str">
            <v>No</v>
          </cell>
          <cell r="BK77" t="str">
            <v>No</v>
          </cell>
          <cell r="BL77" t="str">
            <v>No</v>
          </cell>
          <cell r="BM77" t="str">
            <v>No</v>
          </cell>
          <cell r="BN77" t="str">
            <v>No</v>
          </cell>
          <cell r="BO77" t="str">
            <v>No</v>
          </cell>
          <cell r="BP77" t="str">
            <v>No</v>
          </cell>
        </row>
        <row r="78">
          <cell r="B78" t="str">
            <v>0077 CZ01 LargeOffice BaseStDimVT+20</v>
          </cell>
          <cell r="C78" t="str">
            <v>0071 CZ01 LargeOffice Base</v>
          </cell>
          <cell r="D78" t="b">
            <v>1</v>
          </cell>
          <cell r="E78" t="str">
            <v>CZ01RV2.epw</v>
          </cell>
          <cell r="F78">
            <v>1</v>
          </cell>
          <cell r="G78">
            <v>0</v>
          </cell>
          <cell r="H78">
            <v>1.024128E-3</v>
          </cell>
          <cell r="I78">
            <v>0.14961845738037893</v>
          </cell>
          <cell r="J78">
            <v>0</v>
          </cell>
          <cell r="K78">
            <v>3.0234880784205331</v>
          </cell>
          <cell r="L78">
            <v>1.4609636167878515</v>
          </cell>
          <cell r="M78">
            <v>0.73</v>
          </cell>
          <cell r="N78">
            <v>0.75</v>
          </cell>
          <cell r="O78">
            <v>0.75</v>
          </cell>
          <cell r="P78">
            <v>2.8906049533482774</v>
          </cell>
          <cell r="Q78">
            <v>0.34613337434919739</v>
          </cell>
          <cell r="R78">
            <v>2.6687840419430833</v>
          </cell>
          <cell r="S78">
            <v>0.47</v>
          </cell>
          <cell r="T78">
            <v>0.43</v>
          </cell>
          <cell r="U78">
            <v>0.63731999999999989</v>
          </cell>
          <cell r="V78">
            <v>0.58307999999999993</v>
          </cell>
          <cell r="W78">
            <v>0.79099999999999993</v>
          </cell>
          <cell r="X78">
            <v>9.9999999999999995E-7</v>
          </cell>
          <cell r="Y78">
            <v>0</v>
          </cell>
          <cell r="Z78">
            <v>0</v>
          </cell>
          <cell r="AA78">
            <v>9.6875193750387503</v>
          </cell>
          <cell r="AB78">
            <v>10.763910416709722</v>
          </cell>
          <cell r="AC78">
            <v>31468.723000000002</v>
          </cell>
          <cell r="AD78">
            <v>450</v>
          </cell>
          <cell r="AE78">
            <v>450</v>
          </cell>
          <cell r="AF78">
            <v>450</v>
          </cell>
          <cell r="AG78">
            <v>2</v>
          </cell>
          <cell r="AH78">
            <v>0.3</v>
          </cell>
          <cell r="AI78">
            <v>0.2</v>
          </cell>
          <cell r="AJ78">
            <v>3</v>
          </cell>
          <cell r="AK78">
            <v>3</v>
          </cell>
          <cell r="AL78">
            <v>0</v>
          </cell>
          <cell r="AM78" t="str">
            <v>CZ01LargeOffice.idf</v>
          </cell>
          <cell r="AN78" t="str">
            <v>CTZ01SiteDesign.idf</v>
          </cell>
          <cell r="AO78">
            <v>0</v>
          </cell>
          <cell r="AP78">
            <v>77</v>
          </cell>
          <cell r="AQ78" t="str">
            <v>LargeOffice</v>
          </cell>
          <cell r="AR78" t="str">
            <v>Base</v>
          </cell>
          <cell r="AS78" t="str">
            <v>StDimVT+20</v>
          </cell>
          <cell r="AT78" t="str">
            <v>No</v>
          </cell>
          <cell r="AU78" t="str">
            <v>No</v>
          </cell>
          <cell r="AV78" t="str">
            <v>No</v>
          </cell>
          <cell r="AW78" t="str">
            <v>No</v>
          </cell>
          <cell r="AX78" t="str">
            <v>No</v>
          </cell>
          <cell r="AY78" t="str">
            <v>No</v>
          </cell>
          <cell r="AZ78" t="str">
            <v>No</v>
          </cell>
          <cell r="BA78" t="str">
            <v>No</v>
          </cell>
          <cell r="BB78" t="str">
            <v>Yes</v>
          </cell>
          <cell r="BC78" t="str">
            <v>No</v>
          </cell>
          <cell r="BD78" t="str">
            <v>Yes</v>
          </cell>
          <cell r="BE78" t="str">
            <v>No</v>
          </cell>
          <cell r="BF78" t="str">
            <v>No</v>
          </cell>
          <cell r="BG78" t="str">
            <v>No</v>
          </cell>
          <cell r="BH78" t="str">
            <v>No</v>
          </cell>
          <cell r="BI78" t="str">
            <v>No</v>
          </cell>
          <cell r="BJ78" t="str">
            <v>No</v>
          </cell>
          <cell r="BK78" t="str">
            <v>No</v>
          </cell>
          <cell r="BL78" t="str">
            <v>No</v>
          </cell>
          <cell r="BM78" t="str">
            <v>No</v>
          </cell>
          <cell r="BN78" t="str">
            <v>No</v>
          </cell>
          <cell r="BO78" t="str">
            <v>No</v>
          </cell>
          <cell r="BP78" t="str">
            <v>No</v>
          </cell>
        </row>
        <row r="79">
          <cell r="B79" t="str">
            <v>0078 CZ01 LargeOffice WWR20ContDim</v>
          </cell>
          <cell r="C79" t="str">
            <v>0071 CZ01 LargeOffice Base</v>
          </cell>
          <cell r="D79" t="b">
            <v>1</v>
          </cell>
          <cell r="E79" t="str">
            <v>CZ01RV2.epw</v>
          </cell>
          <cell r="F79">
            <v>1</v>
          </cell>
          <cell r="G79">
            <v>0</v>
          </cell>
          <cell r="H79">
            <v>1.024128E-3</v>
          </cell>
          <cell r="I79">
            <v>0.14961845738037893</v>
          </cell>
          <cell r="J79">
            <v>0</v>
          </cell>
          <cell r="K79">
            <v>3.0234880784205331</v>
          </cell>
          <cell r="L79">
            <v>1.4609636167878515</v>
          </cell>
          <cell r="M79">
            <v>0.73</v>
          </cell>
          <cell r="N79">
            <v>0.75</v>
          </cell>
          <cell r="O79">
            <v>0.75</v>
          </cell>
          <cell r="P79">
            <v>2.8906049533482774</v>
          </cell>
          <cell r="Q79">
            <v>0.34613337434919739</v>
          </cell>
          <cell r="R79">
            <v>2.6687840419430833</v>
          </cell>
          <cell r="S79">
            <v>0.47</v>
          </cell>
          <cell r="T79">
            <v>0.43</v>
          </cell>
          <cell r="U79">
            <v>0.53109999999999991</v>
          </cell>
          <cell r="V79">
            <v>0.48589999999999994</v>
          </cell>
          <cell r="W79">
            <v>0.79099999999999993</v>
          </cell>
          <cell r="X79">
            <v>9.9999999999999995E-7</v>
          </cell>
          <cell r="Y79">
            <v>0</v>
          </cell>
          <cell r="Z79">
            <v>0</v>
          </cell>
          <cell r="AA79">
            <v>9.6875193750387503</v>
          </cell>
          <cell r="AB79">
            <v>10.763910416709722</v>
          </cell>
          <cell r="AC79">
            <v>31468.723000000002</v>
          </cell>
          <cell r="AD79">
            <v>450</v>
          </cell>
          <cell r="AE79">
            <v>450</v>
          </cell>
          <cell r="AF79">
            <v>450</v>
          </cell>
          <cell r="AG79">
            <v>1</v>
          </cell>
          <cell r="AH79">
            <v>0.3</v>
          </cell>
          <cell r="AI79">
            <v>0.2</v>
          </cell>
          <cell r="AJ79">
            <v>3</v>
          </cell>
          <cell r="AK79">
            <v>3</v>
          </cell>
          <cell r="AL79">
            <v>0</v>
          </cell>
          <cell r="AM79" t="str">
            <v>CZ01LargeOfficeWWR20.idf</v>
          </cell>
          <cell r="AN79" t="str">
            <v>CTZ01SiteDesign.idf</v>
          </cell>
          <cell r="AO79">
            <v>0</v>
          </cell>
          <cell r="AP79">
            <v>78</v>
          </cell>
          <cell r="AQ79" t="str">
            <v>LargeOffice</v>
          </cell>
          <cell r="AR79" t="str">
            <v>WWR20</v>
          </cell>
          <cell r="AS79" t="str">
            <v>ContDim</v>
          </cell>
          <cell r="AT79" t="str">
            <v>No</v>
          </cell>
          <cell r="AU79" t="str">
            <v>No</v>
          </cell>
          <cell r="AV79" t="str">
            <v>No</v>
          </cell>
          <cell r="AW79" t="str">
            <v>No</v>
          </cell>
          <cell r="AX79" t="str">
            <v>No</v>
          </cell>
          <cell r="AY79" t="str">
            <v>No</v>
          </cell>
          <cell r="AZ79" t="str">
            <v>No</v>
          </cell>
          <cell r="BA79" t="str">
            <v>No</v>
          </cell>
          <cell r="BB79" t="str">
            <v>No</v>
          </cell>
          <cell r="BC79" t="str">
            <v>No</v>
          </cell>
          <cell r="BD79" t="str">
            <v>Yes</v>
          </cell>
          <cell r="BE79" t="str">
            <v>No</v>
          </cell>
          <cell r="BF79" t="str">
            <v>No</v>
          </cell>
          <cell r="BG79" t="str">
            <v>No</v>
          </cell>
          <cell r="BH79" t="str">
            <v>No</v>
          </cell>
          <cell r="BI79" t="str">
            <v>No</v>
          </cell>
          <cell r="BJ79" t="str">
            <v>No</v>
          </cell>
          <cell r="BK79" t="str">
            <v>No</v>
          </cell>
          <cell r="BL79" t="str">
            <v>No</v>
          </cell>
          <cell r="BM79" t="str">
            <v>No</v>
          </cell>
          <cell r="BN79" t="str">
            <v>No</v>
          </cell>
          <cell r="BO79" t="str">
            <v>No</v>
          </cell>
          <cell r="BP79" t="str">
            <v>No</v>
          </cell>
        </row>
        <row r="80">
          <cell r="B80" t="str">
            <v>0079 CZ01 LargeOffice WWR20ContDimVT+20</v>
          </cell>
          <cell r="C80" t="str">
            <v>0071 CZ01 LargeOffice Base</v>
          </cell>
          <cell r="D80" t="b">
            <v>1</v>
          </cell>
          <cell r="E80" t="str">
            <v>CZ01RV2.epw</v>
          </cell>
          <cell r="F80">
            <v>1</v>
          </cell>
          <cell r="G80">
            <v>0</v>
          </cell>
          <cell r="H80">
            <v>1.024128E-3</v>
          </cell>
          <cell r="I80">
            <v>0.14961845738037893</v>
          </cell>
          <cell r="J80">
            <v>0</v>
          </cell>
          <cell r="K80">
            <v>3.0234880784205331</v>
          </cell>
          <cell r="L80">
            <v>1.4609636167878515</v>
          </cell>
          <cell r="M80">
            <v>0.73</v>
          </cell>
          <cell r="N80">
            <v>0.75</v>
          </cell>
          <cell r="O80">
            <v>0.75</v>
          </cell>
          <cell r="P80">
            <v>2.8906049533482774</v>
          </cell>
          <cell r="Q80">
            <v>0.34613337434919739</v>
          </cell>
          <cell r="R80">
            <v>2.6687840419430833</v>
          </cell>
          <cell r="S80">
            <v>0.47</v>
          </cell>
          <cell r="T80">
            <v>0.43</v>
          </cell>
          <cell r="U80">
            <v>0.63731999999999989</v>
          </cell>
          <cell r="V80">
            <v>0.58307999999999993</v>
          </cell>
          <cell r="W80">
            <v>0.79099999999999993</v>
          </cell>
          <cell r="X80">
            <v>9.9999999999999995E-7</v>
          </cell>
          <cell r="Y80">
            <v>0</v>
          </cell>
          <cell r="Z80">
            <v>0</v>
          </cell>
          <cell r="AA80">
            <v>9.6875193750387503</v>
          </cell>
          <cell r="AB80">
            <v>10.763910416709722</v>
          </cell>
          <cell r="AC80">
            <v>31468.723000000002</v>
          </cell>
          <cell r="AD80">
            <v>450</v>
          </cell>
          <cell r="AE80">
            <v>450</v>
          </cell>
          <cell r="AF80">
            <v>450</v>
          </cell>
          <cell r="AG80">
            <v>1</v>
          </cell>
          <cell r="AH80">
            <v>0.3</v>
          </cell>
          <cell r="AI80">
            <v>0.2</v>
          </cell>
          <cell r="AJ80">
            <v>3</v>
          </cell>
          <cell r="AK80">
            <v>3</v>
          </cell>
          <cell r="AL80">
            <v>0</v>
          </cell>
          <cell r="AM80" t="str">
            <v>CZ01LargeOfficeWWR20.idf</v>
          </cell>
          <cell r="AN80" t="str">
            <v>CTZ01SiteDesign.idf</v>
          </cell>
          <cell r="AO80">
            <v>0</v>
          </cell>
          <cell r="AP80">
            <v>79</v>
          </cell>
          <cell r="AQ80" t="str">
            <v>LargeOffice</v>
          </cell>
          <cell r="AR80" t="str">
            <v>WWR20</v>
          </cell>
          <cell r="AS80" t="str">
            <v>ContDimVT+20</v>
          </cell>
          <cell r="AT80" t="str">
            <v>No</v>
          </cell>
          <cell r="AU80" t="str">
            <v>No</v>
          </cell>
          <cell r="AV80" t="str">
            <v>No</v>
          </cell>
          <cell r="AW80" t="str">
            <v>No</v>
          </cell>
          <cell r="AX80" t="str">
            <v>No</v>
          </cell>
          <cell r="AY80" t="str">
            <v>No</v>
          </cell>
          <cell r="AZ80" t="str">
            <v>No</v>
          </cell>
          <cell r="BA80" t="str">
            <v>No</v>
          </cell>
          <cell r="BB80" t="str">
            <v>Yes</v>
          </cell>
          <cell r="BC80" t="str">
            <v>No</v>
          </cell>
          <cell r="BD80" t="str">
            <v>Yes</v>
          </cell>
          <cell r="BE80" t="str">
            <v>No</v>
          </cell>
          <cell r="BF80" t="str">
            <v>No</v>
          </cell>
          <cell r="BG80" t="str">
            <v>No</v>
          </cell>
          <cell r="BH80" t="str">
            <v>No</v>
          </cell>
          <cell r="BI80" t="str">
            <v>No</v>
          </cell>
          <cell r="BJ80" t="str">
            <v>No</v>
          </cell>
          <cell r="BK80" t="str">
            <v>No</v>
          </cell>
          <cell r="BL80" t="str">
            <v>No</v>
          </cell>
          <cell r="BM80" t="str">
            <v>No</v>
          </cell>
          <cell r="BN80" t="str">
            <v>No</v>
          </cell>
          <cell r="BO80" t="str">
            <v>No</v>
          </cell>
          <cell r="BP80" t="str">
            <v>No</v>
          </cell>
        </row>
        <row r="81">
          <cell r="B81" t="str">
            <v>0080 CZ01 LargeOffice WWR20StDim</v>
          </cell>
          <cell r="C81" t="str">
            <v>0071 CZ01 LargeOffice Base</v>
          </cell>
          <cell r="D81" t="b">
            <v>1</v>
          </cell>
          <cell r="E81" t="str">
            <v>CZ01RV2.epw</v>
          </cell>
          <cell r="F81">
            <v>1</v>
          </cell>
          <cell r="G81">
            <v>0</v>
          </cell>
          <cell r="H81">
            <v>1.024128E-3</v>
          </cell>
          <cell r="I81">
            <v>0.14961845738037893</v>
          </cell>
          <cell r="J81">
            <v>0</v>
          </cell>
          <cell r="K81">
            <v>3.0234880784205331</v>
          </cell>
          <cell r="L81">
            <v>1.4609636167878515</v>
          </cell>
          <cell r="M81">
            <v>0.73</v>
          </cell>
          <cell r="N81">
            <v>0.75</v>
          </cell>
          <cell r="O81">
            <v>0.75</v>
          </cell>
          <cell r="P81">
            <v>2.8906049533482774</v>
          </cell>
          <cell r="Q81">
            <v>0.34613337434919739</v>
          </cell>
          <cell r="R81">
            <v>2.6687840419430833</v>
          </cell>
          <cell r="S81">
            <v>0.47</v>
          </cell>
          <cell r="T81">
            <v>0.43</v>
          </cell>
          <cell r="U81">
            <v>0.53109999999999991</v>
          </cell>
          <cell r="V81">
            <v>0.48589999999999994</v>
          </cell>
          <cell r="W81">
            <v>0.79099999999999993</v>
          </cell>
          <cell r="X81">
            <v>9.9999999999999995E-7</v>
          </cell>
          <cell r="Y81">
            <v>0</v>
          </cell>
          <cell r="Z81">
            <v>0</v>
          </cell>
          <cell r="AA81">
            <v>9.6875193750387503</v>
          </cell>
          <cell r="AB81">
            <v>10.763910416709722</v>
          </cell>
          <cell r="AC81">
            <v>31468.723000000002</v>
          </cell>
          <cell r="AD81">
            <v>450</v>
          </cell>
          <cell r="AE81">
            <v>450</v>
          </cell>
          <cell r="AF81">
            <v>450</v>
          </cell>
          <cell r="AG81">
            <v>2</v>
          </cell>
          <cell r="AH81">
            <v>0.3</v>
          </cell>
          <cell r="AI81">
            <v>0.2</v>
          </cell>
          <cell r="AJ81">
            <v>3</v>
          </cell>
          <cell r="AK81">
            <v>3</v>
          </cell>
          <cell r="AL81">
            <v>0</v>
          </cell>
          <cell r="AM81" t="str">
            <v>CZ01LargeOfficeWWR20.idf</v>
          </cell>
          <cell r="AN81" t="str">
            <v>CTZ01SiteDesign.idf</v>
          </cell>
          <cell r="AO81">
            <v>0</v>
          </cell>
          <cell r="AP81">
            <v>80</v>
          </cell>
          <cell r="AQ81" t="str">
            <v>LargeOffice</v>
          </cell>
          <cell r="AR81" t="str">
            <v>WWR20</v>
          </cell>
          <cell r="AS81" t="str">
            <v>StDim</v>
          </cell>
          <cell r="AT81" t="str">
            <v>No</v>
          </cell>
          <cell r="AU81" t="str">
            <v>No</v>
          </cell>
          <cell r="AV81" t="str">
            <v>No</v>
          </cell>
          <cell r="AW81" t="str">
            <v>No</v>
          </cell>
          <cell r="AX81" t="str">
            <v>No</v>
          </cell>
          <cell r="AY81" t="str">
            <v>No</v>
          </cell>
          <cell r="AZ81" t="str">
            <v>No</v>
          </cell>
          <cell r="BA81" t="str">
            <v>No</v>
          </cell>
          <cell r="BB81" t="str">
            <v>No</v>
          </cell>
          <cell r="BC81" t="str">
            <v>No</v>
          </cell>
          <cell r="BD81" t="str">
            <v>Yes</v>
          </cell>
          <cell r="BE81" t="str">
            <v>No</v>
          </cell>
          <cell r="BF81" t="str">
            <v>No</v>
          </cell>
          <cell r="BG81" t="str">
            <v>No</v>
          </cell>
          <cell r="BH81" t="str">
            <v>No</v>
          </cell>
          <cell r="BI81" t="str">
            <v>No</v>
          </cell>
          <cell r="BJ81" t="str">
            <v>No</v>
          </cell>
          <cell r="BK81" t="str">
            <v>No</v>
          </cell>
          <cell r="BL81" t="str">
            <v>No</v>
          </cell>
          <cell r="BM81" t="str">
            <v>No</v>
          </cell>
          <cell r="BN81" t="str">
            <v>No</v>
          </cell>
          <cell r="BO81" t="str">
            <v>No</v>
          </cell>
          <cell r="BP81" t="str">
            <v>No</v>
          </cell>
        </row>
        <row r="82">
          <cell r="B82" t="str">
            <v>0081 CZ01 LargeOffice WWR20StDimVT+20</v>
          </cell>
          <cell r="C82" t="str">
            <v>0071 CZ01 LargeOffice Base</v>
          </cell>
          <cell r="D82" t="b">
            <v>1</v>
          </cell>
          <cell r="E82" t="str">
            <v>CZ01RV2.epw</v>
          </cell>
          <cell r="F82">
            <v>1</v>
          </cell>
          <cell r="G82">
            <v>0</v>
          </cell>
          <cell r="H82">
            <v>1.024128E-3</v>
          </cell>
          <cell r="I82">
            <v>0.14961845738037893</v>
          </cell>
          <cell r="J82">
            <v>0</v>
          </cell>
          <cell r="K82">
            <v>3.0234880784205331</v>
          </cell>
          <cell r="L82">
            <v>1.4609636167878515</v>
          </cell>
          <cell r="M82">
            <v>0.73</v>
          </cell>
          <cell r="N82">
            <v>0.75</v>
          </cell>
          <cell r="O82">
            <v>0.75</v>
          </cell>
          <cell r="P82">
            <v>2.8906049533482774</v>
          </cell>
          <cell r="Q82">
            <v>0.34613337434919739</v>
          </cell>
          <cell r="R82">
            <v>2.6687840419430833</v>
          </cell>
          <cell r="S82">
            <v>0.47</v>
          </cell>
          <cell r="T82">
            <v>0.43</v>
          </cell>
          <cell r="U82">
            <v>0.63731999999999989</v>
          </cell>
          <cell r="V82">
            <v>0.58307999999999993</v>
          </cell>
          <cell r="W82">
            <v>0.79099999999999993</v>
          </cell>
          <cell r="X82">
            <v>9.9999999999999995E-7</v>
          </cell>
          <cell r="Y82">
            <v>0</v>
          </cell>
          <cell r="Z82">
            <v>0</v>
          </cell>
          <cell r="AA82">
            <v>9.6875193750387503</v>
          </cell>
          <cell r="AB82">
            <v>10.763910416709722</v>
          </cell>
          <cell r="AC82">
            <v>31468.723000000002</v>
          </cell>
          <cell r="AD82">
            <v>450</v>
          </cell>
          <cell r="AE82">
            <v>450</v>
          </cell>
          <cell r="AF82">
            <v>450</v>
          </cell>
          <cell r="AG82">
            <v>2</v>
          </cell>
          <cell r="AH82">
            <v>0.3</v>
          </cell>
          <cell r="AI82">
            <v>0.2</v>
          </cell>
          <cell r="AJ82">
            <v>3</v>
          </cell>
          <cell r="AK82">
            <v>3</v>
          </cell>
          <cell r="AL82">
            <v>0</v>
          </cell>
          <cell r="AM82" t="str">
            <v>CZ01LargeOfficeWWR20.idf</v>
          </cell>
          <cell r="AN82" t="str">
            <v>CTZ01SiteDesign.idf</v>
          </cell>
          <cell r="AO82">
            <v>0</v>
          </cell>
          <cell r="AP82">
            <v>81</v>
          </cell>
          <cell r="AQ82" t="str">
            <v>LargeOffice</v>
          </cell>
          <cell r="AR82" t="str">
            <v>WWR20</v>
          </cell>
          <cell r="AS82" t="str">
            <v>StDimVT+20</v>
          </cell>
          <cell r="AT82" t="str">
            <v>No</v>
          </cell>
          <cell r="AU82" t="str">
            <v>No</v>
          </cell>
          <cell r="AV82" t="str">
            <v>No</v>
          </cell>
          <cell r="AW82" t="str">
            <v>No</v>
          </cell>
          <cell r="AX82" t="str">
            <v>No</v>
          </cell>
          <cell r="AY82" t="str">
            <v>No</v>
          </cell>
          <cell r="AZ82" t="str">
            <v>No</v>
          </cell>
          <cell r="BA82" t="str">
            <v>No</v>
          </cell>
          <cell r="BB82" t="str">
            <v>Yes</v>
          </cell>
          <cell r="BC82" t="str">
            <v>No</v>
          </cell>
          <cell r="BD82" t="str">
            <v>Yes</v>
          </cell>
          <cell r="BE82" t="str">
            <v>No</v>
          </cell>
          <cell r="BF82" t="str">
            <v>No</v>
          </cell>
          <cell r="BG82" t="str">
            <v>No</v>
          </cell>
          <cell r="BH82" t="str">
            <v>No</v>
          </cell>
          <cell r="BI82" t="str">
            <v>No</v>
          </cell>
          <cell r="BJ82" t="str">
            <v>No</v>
          </cell>
          <cell r="BK82" t="str">
            <v>No</v>
          </cell>
          <cell r="BL82" t="str">
            <v>No</v>
          </cell>
          <cell r="BM82" t="str">
            <v>No</v>
          </cell>
          <cell r="BN82" t="str">
            <v>No</v>
          </cell>
          <cell r="BO82" t="str">
            <v>No</v>
          </cell>
          <cell r="BP82" t="str">
            <v>No</v>
          </cell>
        </row>
        <row r="83">
          <cell r="B83" t="str">
            <v>0082 CZ01 LargeOffice WWR60ContDim</v>
          </cell>
          <cell r="C83" t="str">
            <v>0071 CZ01 LargeOffice Base</v>
          </cell>
          <cell r="D83" t="b">
            <v>1</v>
          </cell>
          <cell r="E83" t="str">
            <v>CZ01RV2.epw</v>
          </cell>
          <cell r="F83">
            <v>1</v>
          </cell>
          <cell r="G83">
            <v>0</v>
          </cell>
          <cell r="H83">
            <v>1.024128E-3</v>
          </cell>
          <cell r="I83">
            <v>0.14961845738037893</v>
          </cell>
          <cell r="J83">
            <v>0</v>
          </cell>
          <cell r="K83">
            <v>3.0234880784205331</v>
          </cell>
          <cell r="L83">
            <v>1.4609636167878515</v>
          </cell>
          <cell r="M83">
            <v>0.73</v>
          </cell>
          <cell r="N83">
            <v>0.75</v>
          </cell>
          <cell r="O83">
            <v>0.75</v>
          </cell>
          <cell r="P83">
            <v>2.8906049533482774</v>
          </cell>
          <cell r="Q83">
            <v>0.34613337434919739</v>
          </cell>
          <cell r="R83">
            <v>2.6687840419430833</v>
          </cell>
          <cell r="S83">
            <v>0.47</v>
          </cell>
          <cell r="T83">
            <v>0.43</v>
          </cell>
          <cell r="U83">
            <v>0.53109999999999991</v>
          </cell>
          <cell r="V83">
            <v>0.48589999999999994</v>
          </cell>
          <cell r="W83">
            <v>0.79099999999999993</v>
          </cell>
          <cell r="X83">
            <v>9.9999999999999995E-7</v>
          </cell>
          <cell r="Y83">
            <v>0</v>
          </cell>
          <cell r="Z83">
            <v>0</v>
          </cell>
          <cell r="AA83">
            <v>9.6875193750387503</v>
          </cell>
          <cell r="AB83">
            <v>10.763910416709722</v>
          </cell>
          <cell r="AC83">
            <v>31468.723000000002</v>
          </cell>
          <cell r="AD83">
            <v>450</v>
          </cell>
          <cell r="AE83">
            <v>450</v>
          </cell>
          <cell r="AF83">
            <v>450</v>
          </cell>
          <cell r="AG83">
            <v>1</v>
          </cell>
          <cell r="AH83">
            <v>0.3</v>
          </cell>
          <cell r="AI83">
            <v>0.2</v>
          </cell>
          <cell r="AJ83">
            <v>3</v>
          </cell>
          <cell r="AK83">
            <v>3</v>
          </cell>
          <cell r="AL83">
            <v>0</v>
          </cell>
          <cell r="AM83" t="str">
            <v>CZ01LargeOfficeWWR60.idf</v>
          </cell>
          <cell r="AN83" t="str">
            <v>CTZ01SiteDesign.idf</v>
          </cell>
          <cell r="AO83">
            <v>0</v>
          </cell>
          <cell r="AP83">
            <v>82</v>
          </cell>
          <cell r="AQ83" t="str">
            <v>LargeOffice</v>
          </cell>
          <cell r="AR83" t="str">
            <v>WWR60</v>
          </cell>
          <cell r="AS83" t="str">
            <v>ContDim</v>
          </cell>
          <cell r="AT83" t="str">
            <v>No</v>
          </cell>
          <cell r="AU83" t="str">
            <v>No</v>
          </cell>
          <cell r="AV83" t="str">
            <v>No</v>
          </cell>
          <cell r="AW83" t="str">
            <v>No</v>
          </cell>
          <cell r="AX83" t="str">
            <v>No</v>
          </cell>
          <cell r="AY83" t="str">
            <v>No</v>
          </cell>
          <cell r="AZ83" t="str">
            <v>No</v>
          </cell>
          <cell r="BA83" t="str">
            <v>No</v>
          </cell>
          <cell r="BB83" t="str">
            <v>No</v>
          </cell>
          <cell r="BC83" t="str">
            <v>No</v>
          </cell>
          <cell r="BD83" t="str">
            <v>Yes</v>
          </cell>
          <cell r="BE83" t="str">
            <v>No</v>
          </cell>
          <cell r="BF83" t="str">
            <v>No</v>
          </cell>
          <cell r="BG83" t="str">
            <v>No</v>
          </cell>
          <cell r="BH83" t="str">
            <v>No</v>
          </cell>
          <cell r="BI83" t="str">
            <v>No</v>
          </cell>
          <cell r="BJ83" t="str">
            <v>No</v>
          </cell>
          <cell r="BK83" t="str">
            <v>No</v>
          </cell>
          <cell r="BL83" t="str">
            <v>No</v>
          </cell>
          <cell r="BM83" t="str">
            <v>No</v>
          </cell>
          <cell r="BN83" t="str">
            <v>No</v>
          </cell>
          <cell r="BO83" t="str">
            <v>No</v>
          </cell>
          <cell r="BP83" t="str">
            <v>No</v>
          </cell>
        </row>
        <row r="84">
          <cell r="B84" t="str">
            <v>0083 CZ01 LargeOffice WWR60ContDimVT+20</v>
          </cell>
          <cell r="C84" t="str">
            <v>0071 CZ01 LargeOffice Base</v>
          </cell>
          <cell r="D84" t="b">
            <v>1</v>
          </cell>
          <cell r="E84" t="str">
            <v>CZ01RV2.epw</v>
          </cell>
          <cell r="F84">
            <v>1</v>
          </cell>
          <cell r="G84">
            <v>0</v>
          </cell>
          <cell r="H84">
            <v>1.024128E-3</v>
          </cell>
          <cell r="I84">
            <v>0.14961845738037893</v>
          </cell>
          <cell r="J84">
            <v>0</v>
          </cell>
          <cell r="K84">
            <v>3.0234880784205331</v>
          </cell>
          <cell r="L84">
            <v>1.4609636167878515</v>
          </cell>
          <cell r="M84">
            <v>0.73</v>
          </cell>
          <cell r="N84">
            <v>0.75</v>
          </cell>
          <cell r="O84">
            <v>0.75</v>
          </cell>
          <cell r="P84">
            <v>2.8906049533482774</v>
          </cell>
          <cell r="Q84">
            <v>0.34613337434919739</v>
          </cell>
          <cell r="R84">
            <v>2.6687840419430833</v>
          </cell>
          <cell r="S84">
            <v>0.47</v>
          </cell>
          <cell r="T84">
            <v>0.43</v>
          </cell>
          <cell r="U84">
            <v>0.63731999999999989</v>
          </cell>
          <cell r="V84">
            <v>0.58307999999999993</v>
          </cell>
          <cell r="W84">
            <v>0.79099999999999993</v>
          </cell>
          <cell r="X84">
            <v>9.9999999999999995E-7</v>
          </cell>
          <cell r="Y84">
            <v>0</v>
          </cell>
          <cell r="Z84">
            <v>0</v>
          </cell>
          <cell r="AA84">
            <v>9.6875193750387503</v>
          </cell>
          <cell r="AB84">
            <v>10.763910416709722</v>
          </cell>
          <cell r="AC84">
            <v>31468.723000000002</v>
          </cell>
          <cell r="AD84">
            <v>450</v>
          </cell>
          <cell r="AE84">
            <v>450</v>
          </cell>
          <cell r="AF84">
            <v>450</v>
          </cell>
          <cell r="AG84">
            <v>1</v>
          </cell>
          <cell r="AH84">
            <v>0.3</v>
          </cell>
          <cell r="AI84">
            <v>0.2</v>
          </cell>
          <cell r="AJ84">
            <v>3</v>
          </cell>
          <cell r="AK84">
            <v>3</v>
          </cell>
          <cell r="AL84">
            <v>0</v>
          </cell>
          <cell r="AM84" t="str">
            <v>CZ01LargeOfficeWWR60.idf</v>
          </cell>
          <cell r="AN84" t="str">
            <v>CTZ01SiteDesign.idf</v>
          </cell>
          <cell r="AO84">
            <v>0</v>
          </cell>
          <cell r="AP84">
            <v>83</v>
          </cell>
          <cell r="AQ84" t="str">
            <v>LargeOffice</v>
          </cell>
          <cell r="AR84" t="str">
            <v>WWR60</v>
          </cell>
          <cell r="AS84" t="str">
            <v>ContDimVT+20</v>
          </cell>
          <cell r="AT84" t="str">
            <v>No</v>
          </cell>
          <cell r="AU84" t="str">
            <v>No</v>
          </cell>
          <cell r="AV84" t="str">
            <v>No</v>
          </cell>
          <cell r="AW84" t="str">
            <v>No</v>
          </cell>
          <cell r="AX84" t="str">
            <v>No</v>
          </cell>
          <cell r="AY84" t="str">
            <v>No</v>
          </cell>
          <cell r="AZ84" t="str">
            <v>No</v>
          </cell>
          <cell r="BA84" t="str">
            <v>No</v>
          </cell>
          <cell r="BB84" t="str">
            <v>Yes</v>
          </cell>
          <cell r="BC84" t="str">
            <v>No</v>
          </cell>
          <cell r="BD84" t="str">
            <v>Yes</v>
          </cell>
          <cell r="BE84" t="str">
            <v>No</v>
          </cell>
          <cell r="BF84" t="str">
            <v>No</v>
          </cell>
          <cell r="BG84" t="str">
            <v>No</v>
          </cell>
          <cell r="BH84" t="str">
            <v>No</v>
          </cell>
          <cell r="BI84" t="str">
            <v>No</v>
          </cell>
          <cell r="BJ84" t="str">
            <v>No</v>
          </cell>
          <cell r="BK84" t="str">
            <v>No</v>
          </cell>
          <cell r="BL84" t="str">
            <v>No</v>
          </cell>
          <cell r="BM84" t="str">
            <v>No</v>
          </cell>
          <cell r="BN84" t="str">
            <v>No</v>
          </cell>
          <cell r="BO84" t="str">
            <v>No</v>
          </cell>
          <cell r="BP84" t="str">
            <v>No</v>
          </cell>
        </row>
        <row r="85">
          <cell r="B85" t="str">
            <v>0084 CZ01 LargeOffice WWR60StDim</v>
          </cell>
          <cell r="C85" t="str">
            <v>0071 CZ01 LargeOffice Base</v>
          </cell>
          <cell r="D85" t="b">
            <v>1</v>
          </cell>
          <cell r="E85" t="str">
            <v>CZ01RV2.epw</v>
          </cell>
          <cell r="F85">
            <v>1</v>
          </cell>
          <cell r="G85">
            <v>0</v>
          </cell>
          <cell r="H85">
            <v>1.024128E-3</v>
          </cell>
          <cell r="I85">
            <v>0.14961845738037893</v>
          </cell>
          <cell r="J85">
            <v>0</v>
          </cell>
          <cell r="K85">
            <v>3.0234880784205331</v>
          </cell>
          <cell r="L85">
            <v>1.4609636167878515</v>
          </cell>
          <cell r="M85">
            <v>0.73</v>
          </cell>
          <cell r="N85">
            <v>0.75</v>
          </cell>
          <cell r="O85">
            <v>0.75</v>
          </cell>
          <cell r="P85">
            <v>2.8906049533482774</v>
          </cell>
          <cell r="Q85">
            <v>0.34613337434919739</v>
          </cell>
          <cell r="R85">
            <v>2.6687840419430833</v>
          </cell>
          <cell r="S85">
            <v>0.47</v>
          </cell>
          <cell r="T85">
            <v>0.43</v>
          </cell>
          <cell r="U85">
            <v>0.53109999999999991</v>
          </cell>
          <cell r="V85">
            <v>0.48589999999999994</v>
          </cell>
          <cell r="W85">
            <v>0.79099999999999993</v>
          </cell>
          <cell r="X85">
            <v>9.9999999999999995E-7</v>
          </cell>
          <cell r="Y85">
            <v>0</v>
          </cell>
          <cell r="Z85">
            <v>0</v>
          </cell>
          <cell r="AA85">
            <v>9.6875193750387503</v>
          </cell>
          <cell r="AB85">
            <v>10.763910416709722</v>
          </cell>
          <cell r="AC85">
            <v>31468.723000000002</v>
          </cell>
          <cell r="AD85">
            <v>450</v>
          </cell>
          <cell r="AE85">
            <v>450</v>
          </cell>
          <cell r="AF85">
            <v>450</v>
          </cell>
          <cell r="AG85">
            <v>2</v>
          </cell>
          <cell r="AH85">
            <v>0.3</v>
          </cell>
          <cell r="AI85">
            <v>0.2</v>
          </cell>
          <cell r="AJ85">
            <v>3</v>
          </cell>
          <cell r="AK85">
            <v>3</v>
          </cell>
          <cell r="AL85">
            <v>0</v>
          </cell>
          <cell r="AM85" t="str">
            <v>CZ01LargeOfficeWWR60.idf</v>
          </cell>
          <cell r="AN85" t="str">
            <v>CTZ01SiteDesign.idf</v>
          </cell>
          <cell r="AO85">
            <v>0</v>
          </cell>
          <cell r="AP85">
            <v>84</v>
          </cell>
          <cell r="AQ85" t="str">
            <v>LargeOffice</v>
          </cell>
          <cell r="AR85" t="str">
            <v>WWR60</v>
          </cell>
          <cell r="AS85" t="str">
            <v>StDim</v>
          </cell>
          <cell r="AT85" t="str">
            <v>No</v>
          </cell>
          <cell r="AU85" t="str">
            <v>No</v>
          </cell>
          <cell r="AV85" t="str">
            <v>No</v>
          </cell>
          <cell r="AW85" t="str">
            <v>No</v>
          </cell>
          <cell r="AX85" t="str">
            <v>No</v>
          </cell>
          <cell r="AY85" t="str">
            <v>No</v>
          </cell>
          <cell r="AZ85" t="str">
            <v>No</v>
          </cell>
          <cell r="BA85" t="str">
            <v>No</v>
          </cell>
          <cell r="BB85" t="str">
            <v>No</v>
          </cell>
          <cell r="BC85" t="str">
            <v>No</v>
          </cell>
          <cell r="BD85" t="str">
            <v>Yes</v>
          </cell>
          <cell r="BE85" t="str">
            <v>No</v>
          </cell>
          <cell r="BF85" t="str">
            <v>No</v>
          </cell>
          <cell r="BG85" t="str">
            <v>No</v>
          </cell>
          <cell r="BH85" t="str">
            <v>No</v>
          </cell>
          <cell r="BI85" t="str">
            <v>No</v>
          </cell>
          <cell r="BJ85" t="str">
            <v>No</v>
          </cell>
          <cell r="BK85" t="str">
            <v>No</v>
          </cell>
          <cell r="BL85" t="str">
            <v>No</v>
          </cell>
          <cell r="BM85" t="str">
            <v>No</v>
          </cell>
          <cell r="BN85" t="str">
            <v>No</v>
          </cell>
          <cell r="BO85" t="str">
            <v>No</v>
          </cell>
          <cell r="BP85" t="str">
            <v>No</v>
          </cell>
        </row>
        <row r="86">
          <cell r="B86" t="str">
            <v>0085 CZ01 LargeOffice WWR60StDimVT+20</v>
          </cell>
          <cell r="C86" t="str">
            <v>0071 CZ01 LargeOffice Base</v>
          </cell>
          <cell r="D86" t="b">
            <v>1</v>
          </cell>
          <cell r="E86" t="str">
            <v>CZ01RV2.epw</v>
          </cell>
          <cell r="F86">
            <v>1</v>
          </cell>
          <cell r="G86">
            <v>0</v>
          </cell>
          <cell r="H86">
            <v>1.024128E-3</v>
          </cell>
          <cell r="I86">
            <v>0.14961845738037893</v>
          </cell>
          <cell r="J86">
            <v>0</v>
          </cell>
          <cell r="K86">
            <v>3.0234880784205331</v>
          </cell>
          <cell r="L86">
            <v>1.4609636167878515</v>
          </cell>
          <cell r="M86">
            <v>0.73</v>
          </cell>
          <cell r="N86">
            <v>0.75</v>
          </cell>
          <cell r="O86">
            <v>0.75</v>
          </cell>
          <cell r="P86">
            <v>2.8906049533482774</v>
          </cell>
          <cell r="Q86">
            <v>0.34613337434919739</v>
          </cell>
          <cell r="R86">
            <v>2.6687840419430833</v>
          </cell>
          <cell r="S86">
            <v>0.47</v>
          </cell>
          <cell r="T86">
            <v>0.43</v>
          </cell>
          <cell r="U86">
            <v>0.63731999999999989</v>
          </cell>
          <cell r="V86">
            <v>0.58307999999999993</v>
          </cell>
          <cell r="W86">
            <v>0.79099999999999993</v>
          </cell>
          <cell r="X86">
            <v>9.9999999999999995E-7</v>
          </cell>
          <cell r="Y86">
            <v>0</v>
          </cell>
          <cell r="Z86">
            <v>0</v>
          </cell>
          <cell r="AA86">
            <v>9.6875193750387503</v>
          </cell>
          <cell r="AB86">
            <v>10.763910416709722</v>
          </cell>
          <cell r="AC86">
            <v>31468.723000000002</v>
          </cell>
          <cell r="AD86">
            <v>450</v>
          </cell>
          <cell r="AE86">
            <v>450</v>
          </cell>
          <cell r="AF86">
            <v>450</v>
          </cell>
          <cell r="AG86">
            <v>2</v>
          </cell>
          <cell r="AH86">
            <v>0.3</v>
          </cell>
          <cell r="AI86">
            <v>0.2</v>
          </cell>
          <cell r="AJ86">
            <v>3</v>
          </cell>
          <cell r="AK86">
            <v>3</v>
          </cell>
          <cell r="AL86">
            <v>0</v>
          </cell>
          <cell r="AM86" t="str">
            <v>CZ01LargeOfficeWWR60.idf</v>
          </cell>
          <cell r="AN86" t="str">
            <v>CTZ01SiteDesign.idf</v>
          </cell>
          <cell r="AO86">
            <v>0</v>
          </cell>
          <cell r="AP86">
            <v>85</v>
          </cell>
          <cell r="AQ86" t="str">
            <v>LargeOffice</v>
          </cell>
          <cell r="AR86" t="str">
            <v>WWR60</v>
          </cell>
          <cell r="AS86" t="str">
            <v>StDimVT+20</v>
          </cell>
          <cell r="AT86" t="str">
            <v>No</v>
          </cell>
          <cell r="AU86" t="str">
            <v>No</v>
          </cell>
          <cell r="AV86" t="str">
            <v>No</v>
          </cell>
          <cell r="AW86" t="str">
            <v>No</v>
          </cell>
          <cell r="AX86" t="str">
            <v>No</v>
          </cell>
          <cell r="AY86" t="str">
            <v>No</v>
          </cell>
          <cell r="AZ86" t="str">
            <v>No</v>
          </cell>
          <cell r="BA86" t="str">
            <v>No</v>
          </cell>
          <cell r="BB86" t="str">
            <v>Yes</v>
          </cell>
          <cell r="BC86" t="str">
            <v>No</v>
          </cell>
          <cell r="BD86" t="str">
            <v>Yes</v>
          </cell>
          <cell r="BE86" t="str">
            <v>No</v>
          </cell>
          <cell r="BF86" t="str">
            <v>No</v>
          </cell>
          <cell r="BG86" t="str">
            <v>No</v>
          </cell>
          <cell r="BH86" t="str">
            <v>No</v>
          </cell>
          <cell r="BI86" t="str">
            <v>No</v>
          </cell>
          <cell r="BJ86" t="str">
            <v>No</v>
          </cell>
          <cell r="BK86" t="str">
            <v>No</v>
          </cell>
          <cell r="BL86" t="str">
            <v>No</v>
          </cell>
          <cell r="BM86" t="str">
            <v>No</v>
          </cell>
          <cell r="BN86" t="str">
            <v>No</v>
          </cell>
          <cell r="BO86" t="str">
            <v>No</v>
          </cell>
          <cell r="BP86" t="str">
            <v>No</v>
          </cell>
        </row>
        <row r="87">
          <cell r="B87" t="str">
            <v>0086 CZ07 SAloneRetail BaseStDim</v>
          </cell>
          <cell r="C87">
            <v>0</v>
          </cell>
          <cell r="D87" t="b">
            <v>1</v>
          </cell>
          <cell r="E87" t="str">
            <v>CZ07RV2.epw</v>
          </cell>
          <cell r="F87">
            <v>7</v>
          </cell>
          <cell r="G87">
            <v>0</v>
          </cell>
          <cell r="H87">
            <v>1.024128E-3</v>
          </cell>
          <cell r="I87">
            <v>4.9558290587117117E-2</v>
          </cell>
          <cell r="J87">
            <v>0</v>
          </cell>
          <cell r="K87">
            <v>2.0579129996354562</v>
          </cell>
          <cell r="L87">
            <v>1.4609636167878515</v>
          </cell>
          <cell r="M87">
            <v>0.73</v>
          </cell>
          <cell r="N87">
            <v>0.44999999999999996</v>
          </cell>
          <cell r="O87">
            <v>0.8</v>
          </cell>
          <cell r="P87">
            <v>1.9250298745632004</v>
          </cell>
          <cell r="Q87">
            <v>1.5E-3</v>
          </cell>
          <cell r="R87">
            <v>4.3722632176514349</v>
          </cell>
          <cell r="S87">
            <v>0.61</v>
          </cell>
          <cell r="T87">
            <v>0.34</v>
          </cell>
          <cell r="U87">
            <v>0.68929999999999991</v>
          </cell>
          <cell r="V87">
            <v>0.38419999999999999</v>
          </cell>
          <cell r="W87">
            <v>0.64409999999999989</v>
          </cell>
          <cell r="X87">
            <v>9.9999999999999995E-7</v>
          </cell>
          <cell r="Y87">
            <v>0</v>
          </cell>
          <cell r="Z87">
            <v>0</v>
          </cell>
          <cell r="AA87">
            <v>9.6875193750387503</v>
          </cell>
          <cell r="AB87">
            <v>10.763910416709722</v>
          </cell>
          <cell r="AC87">
            <v>31468.723000000002</v>
          </cell>
          <cell r="AD87">
            <v>100000</v>
          </cell>
          <cell r="AE87">
            <v>100000</v>
          </cell>
          <cell r="AF87">
            <v>450</v>
          </cell>
          <cell r="AG87">
            <v>2</v>
          </cell>
          <cell r="AH87">
            <v>0.3</v>
          </cell>
          <cell r="AI87">
            <v>0.2</v>
          </cell>
          <cell r="AJ87">
            <v>4</v>
          </cell>
          <cell r="AK87">
            <v>3</v>
          </cell>
          <cell r="AL87">
            <v>0</v>
          </cell>
          <cell r="AM87" t="str">
            <v>CZ07SAloneRetail.idf</v>
          </cell>
          <cell r="AN87" t="str">
            <v>CTZ07SiteDesign.idf</v>
          </cell>
          <cell r="AO87">
            <v>0</v>
          </cell>
          <cell r="AP87">
            <v>86</v>
          </cell>
          <cell r="AQ87" t="str">
            <v>SAloneRetail</v>
          </cell>
          <cell r="AR87" t="str">
            <v>Base</v>
          </cell>
          <cell r="AS87" t="str">
            <v>StDim</v>
          </cell>
          <cell r="AT87" t="str">
            <v>No</v>
          </cell>
          <cell r="AU87" t="str">
            <v>No</v>
          </cell>
          <cell r="AV87" t="str">
            <v>No</v>
          </cell>
          <cell r="AW87" t="str">
            <v>No</v>
          </cell>
          <cell r="AX87" t="str">
            <v>No</v>
          </cell>
          <cell r="AY87" t="str">
            <v>No</v>
          </cell>
          <cell r="AZ87" t="str">
            <v>No</v>
          </cell>
          <cell r="BA87" t="str">
            <v>No</v>
          </cell>
          <cell r="BB87" t="str">
            <v>No</v>
          </cell>
          <cell r="BC87" t="str">
            <v>No</v>
          </cell>
          <cell r="BD87" t="str">
            <v>No</v>
          </cell>
          <cell r="BE87" t="str">
            <v>No</v>
          </cell>
          <cell r="BF87" t="str">
            <v>No</v>
          </cell>
          <cell r="BG87" t="str">
            <v>No</v>
          </cell>
          <cell r="BH87" t="str">
            <v>No</v>
          </cell>
          <cell r="BI87" t="str">
            <v>No</v>
          </cell>
          <cell r="BJ87" t="str">
            <v>No</v>
          </cell>
          <cell r="BK87" t="str">
            <v>No</v>
          </cell>
          <cell r="BL87" t="str">
            <v>No</v>
          </cell>
          <cell r="BM87" t="str">
            <v>No</v>
          </cell>
          <cell r="BN87" t="str">
            <v>No</v>
          </cell>
          <cell r="BO87" t="str">
            <v>No</v>
          </cell>
          <cell r="BP87" t="str">
            <v>No</v>
          </cell>
        </row>
        <row r="88">
          <cell r="B88" t="str">
            <v>0087 CZ07 SAloneRetail BaseStDimSVT+20</v>
          </cell>
          <cell r="C88" t="str">
            <v>0086 CZ07 SAloneRetail BaseStDim</v>
          </cell>
          <cell r="D88" t="b">
            <v>1</v>
          </cell>
          <cell r="E88" t="str">
            <v>CZ07RV2.epw</v>
          </cell>
          <cell r="F88">
            <v>7</v>
          </cell>
          <cell r="G88">
            <v>0</v>
          </cell>
          <cell r="H88">
            <v>1.024128E-3</v>
          </cell>
          <cell r="I88">
            <v>4.9558290587117117E-2</v>
          </cell>
          <cell r="J88">
            <v>0</v>
          </cell>
          <cell r="K88">
            <v>2.0579129996354562</v>
          </cell>
          <cell r="L88">
            <v>1.4609636167878515</v>
          </cell>
          <cell r="M88">
            <v>0.73</v>
          </cell>
          <cell r="N88">
            <v>0.44999999999999996</v>
          </cell>
          <cell r="O88">
            <v>0.8</v>
          </cell>
          <cell r="P88">
            <v>1.9250298745632004</v>
          </cell>
          <cell r="Q88">
            <v>1.5E-3</v>
          </cell>
          <cell r="R88">
            <v>4.3722632176514349</v>
          </cell>
          <cell r="S88">
            <v>0.61</v>
          </cell>
          <cell r="T88">
            <v>0.34</v>
          </cell>
          <cell r="U88">
            <v>0.68929999999999991</v>
          </cell>
          <cell r="V88">
            <v>0.38419999999999999</v>
          </cell>
          <cell r="W88">
            <v>0.77291999999999983</v>
          </cell>
          <cell r="X88">
            <v>9.9999999999999995E-7</v>
          </cell>
          <cell r="Y88">
            <v>0</v>
          </cell>
          <cell r="Z88">
            <v>0</v>
          </cell>
          <cell r="AA88">
            <v>9.6875193750387503</v>
          </cell>
          <cell r="AB88">
            <v>10.763910416709722</v>
          </cell>
          <cell r="AC88">
            <v>31468.723000000002</v>
          </cell>
          <cell r="AD88">
            <v>100000</v>
          </cell>
          <cell r="AE88">
            <v>100000</v>
          </cell>
          <cell r="AF88">
            <v>450</v>
          </cell>
          <cell r="AG88">
            <v>2</v>
          </cell>
          <cell r="AH88">
            <v>0.3</v>
          </cell>
          <cell r="AI88">
            <v>0.2</v>
          </cell>
          <cell r="AJ88">
            <v>4</v>
          </cell>
          <cell r="AK88">
            <v>3</v>
          </cell>
          <cell r="AL88">
            <v>0</v>
          </cell>
          <cell r="AM88" t="str">
            <v>CZ07SAloneRetail.idf</v>
          </cell>
          <cell r="AN88" t="str">
            <v>CTZ07SiteDesign.idf</v>
          </cell>
          <cell r="AO88">
            <v>0</v>
          </cell>
          <cell r="AP88">
            <v>87</v>
          </cell>
          <cell r="AQ88" t="str">
            <v>SAloneRetail</v>
          </cell>
          <cell r="AR88" t="str">
            <v>Base</v>
          </cell>
          <cell r="AS88" t="str">
            <v>StDimSVT+20</v>
          </cell>
          <cell r="AT88" t="str">
            <v>No</v>
          </cell>
          <cell r="AU88" t="str">
            <v>No</v>
          </cell>
          <cell r="AV88" t="str">
            <v>No</v>
          </cell>
          <cell r="AW88" t="str">
            <v>No</v>
          </cell>
          <cell r="AX88" t="str">
            <v>No</v>
          </cell>
          <cell r="AY88" t="str">
            <v>No</v>
          </cell>
          <cell r="AZ88" t="str">
            <v>No</v>
          </cell>
          <cell r="BA88" t="str">
            <v>No</v>
          </cell>
          <cell r="BB88" t="str">
            <v>No</v>
          </cell>
          <cell r="BC88" t="str">
            <v>Yes</v>
          </cell>
          <cell r="BD88" t="str">
            <v>No</v>
          </cell>
          <cell r="BE88" t="str">
            <v>No</v>
          </cell>
          <cell r="BF88" t="str">
            <v>No</v>
          </cell>
          <cell r="BG88" t="str">
            <v>No</v>
          </cell>
          <cell r="BH88" t="str">
            <v>No</v>
          </cell>
          <cell r="BI88" t="str">
            <v>No</v>
          </cell>
          <cell r="BJ88" t="str">
            <v>No</v>
          </cell>
          <cell r="BK88" t="str">
            <v>No</v>
          </cell>
          <cell r="BL88" t="str">
            <v>No</v>
          </cell>
          <cell r="BM88" t="str">
            <v>No</v>
          </cell>
          <cell r="BN88" t="str">
            <v>No</v>
          </cell>
          <cell r="BO88" t="str">
            <v>No</v>
          </cell>
          <cell r="BP88" t="str">
            <v>No</v>
          </cell>
        </row>
        <row r="89">
          <cell r="B89" t="str">
            <v>0088 CZ07 SAloneRetail SkyLt5StDim</v>
          </cell>
          <cell r="C89" t="str">
            <v>0086 CZ07 SAloneRetail BaseStDim</v>
          </cell>
          <cell r="D89" t="b">
            <v>1</v>
          </cell>
          <cell r="E89" t="str">
            <v>CZ07RV2.epw</v>
          </cell>
          <cell r="F89">
            <v>7</v>
          </cell>
          <cell r="G89">
            <v>0</v>
          </cell>
          <cell r="H89">
            <v>1.024128E-3</v>
          </cell>
          <cell r="I89">
            <v>4.9558290587117117E-2</v>
          </cell>
          <cell r="J89">
            <v>0</v>
          </cell>
          <cell r="K89">
            <v>2.0579129996354562</v>
          </cell>
          <cell r="L89">
            <v>1.4609636167878515</v>
          </cell>
          <cell r="M89">
            <v>0.73</v>
          </cell>
          <cell r="N89">
            <v>0.44999999999999996</v>
          </cell>
          <cell r="O89">
            <v>0.8</v>
          </cell>
          <cell r="P89">
            <v>1.9250298745632004</v>
          </cell>
          <cell r="Q89">
            <v>1.5E-3</v>
          </cell>
          <cell r="R89">
            <v>4.3722632176514349</v>
          </cell>
          <cell r="S89">
            <v>0.61</v>
          </cell>
          <cell r="T89">
            <v>0.34</v>
          </cell>
          <cell r="U89">
            <v>0.68929999999999991</v>
          </cell>
          <cell r="V89">
            <v>0.38419999999999999</v>
          </cell>
          <cell r="W89">
            <v>0.64409999999999989</v>
          </cell>
          <cell r="X89">
            <v>9.9999999999999995E-7</v>
          </cell>
          <cell r="Y89">
            <v>0</v>
          </cell>
          <cell r="Z89">
            <v>0</v>
          </cell>
          <cell r="AA89">
            <v>9.6875193750387503</v>
          </cell>
          <cell r="AB89">
            <v>10.763910416709722</v>
          </cell>
          <cell r="AC89">
            <v>31468.723000000002</v>
          </cell>
          <cell r="AD89">
            <v>100000</v>
          </cell>
          <cell r="AE89">
            <v>100000</v>
          </cell>
          <cell r="AF89">
            <v>450</v>
          </cell>
          <cell r="AG89">
            <v>2</v>
          </cell>
          <cell r="AH89">
            <v>0.3</v>
          </cell>
          <cell r="AI89">
            <v>0.2</v>
          </cell>
          <cell r="AJ89">
            <v>4</v>
          </cell>
          <cell r="AK89">
            <v>3</v>
          </cell>
          <cell r="AL89">
            <v>0</v>
          </cell>
          <cell r="AM89" t="str">
            <v>CZ07SAloneRetail5SkyLt.idf</v>
          </cell>
          <cell r="AN89" t="str">
            <v>CTZ07SiteDesign.idf</v>
          </cell>
          <cell r="AO89">
            <v>0</v>
          </cell>
          <cell r="AP89">
            <v>88</v>
          </cell>
          <cell r="AQ89" t="str">
            <v>SAloneRetail</v>
          </cell>
          <cell r="AR89" t="str">
            <v>SkyLt5</v>
          </cell>
          <cell r="AS89" t="str">
            <v>StDim</v>
          </cell>
          <cell r="AT89" t="str">
            <v>No</v>
          </cell>
          <cell r="AU89" t="str">
            <v>No</v>
          </cell>
          <cell r="AV89" t="str">
            <v>No</v>
          </cell>
          <cell r="AW89" t="str">
            <v>No</v>
          </cell>
          <cell r="AX89" t="str">
            <v>No</v>
          </cell>
          <cell r="AY89" t="str">
            <v>No</v>
          </cell>
          <cell r="AZ89" t="str">
            <v>No</v>
          </cell>
          <cell r="BA89" t="str">
            <v>No</v>
          </cell>
          <cell r="BB89" t="str">
            <v>No</v>
          </cell>
          <cell r="BC89" t="str">
            <v>No</v>
          </cell>
          <cell r="BD89" t="str">
            <v>No</v>
          </cell>
          <cell r="BE89" t="str">
            <v>No</v>
          </cell>
          <cell r="BF89" t="str">
            <v>No</v>
          </cell>
          <cell r="BG89" t="str">
            <v>No</v>
          </cell>
          <cell r="BH89" t="str">
            <v>No</v>
          </cell>
          <cell r="BI89" t="str">
            <v>No</v>
          </cell>
          <cell r="BJ89" t="str">
            <v>No</v>
          </cell>
          <cell r="BK89" t="str">
            <v>No</v>
          </cell>
          <cell r="BL89" t="str">
            <v>No</v>
          </cell>
          <cell r="BM89" t="str">
            <v>No</v>
          </cell>
          <cell r="BN89" t="str">
            <v>No</v>
          </cell>
          <cell r="BO89" t="str">
            <v>No</v>
          </cell>
          <cell r="BP89" t="str">
            <v>No</v>
          </cell>
        </row>
        <row r="90">
          <cell r="B90" t="str">
            <v>0089 CZ07 SAloneRetail SkyLt5StDimSVT+20</v>
          </cell>
          <cell r="C90" t="str">
            <v>0086 CZ07 SAloneRetail BaseStDim</v>
          </cell>
          <cell r="D90" t="b">
            <v>1</v>
          </cell>
          <cell r="E90" t="str">
            <v>CZ07RV2.epw</v>
          </cell>
          <cell r="F90">
            <v>7</v>
          </cell>
          <cell r="G90">
            <v>0</v>
          </cell>
          <cell r="H90">
            <v>1.024128E-3</v>
          </cell>
          <cell r="I90">
            <v>4.9558290587117117E-2</v>
          </cell>
          <cell r="J90">
            <v>0</v>
          </cell>
          <cell r="K90">
            <v>2.0579129996354562</v>
          </cell>
          <cell r="L90">
            <v>1.4609636167878515</v>
          </cell>
          <cell r="M90">
            <v>0.73</v>
          </cell>
          <cell r="N90">
            <v>0.44999999999999996</v>
          </cell>
          <cell r="O90">
            <v>0.8</v>
          </cell>
          <cell r="P90">
            <v>1.9250298745632004</v>
          </cell>
          <cell r="Q90">
            <v>1.5E-3</v>
          </cell>
          <cell r="R90">
            <v>4.3722632176514349</v>
          </cell>
          <cell r="S90">
            <v>0.61</v>
          </cell>
          <cell r="T90">
            <v>0.34</v>
          </cell>
          <cell r="U90">
            <v>0.68929999999999991</v>
          </cell>
          <cell r="V90">
            <v>0.38419999999999999</v>
          </cell>
          <cell r="W90">
            <v>0.77291999999999983</v>
          </cell>
          <cell r="X90">
            <v>9.9999999999999995E-7</v>
          </cell>
          <cell r="Y90">
            <v>0</v>
          </cell>
          <cell r="Z90">
            <v>0</v>
          </cell>
          <cell r="AA90">
            <v>9.6875193750387503</v>
          </cell>
          <cell r="AB90">
            <v>10.763910416709722</v>
          </cell>
          <cell r="AC90">
            <v>31468.723000000002</v>
          </cell>
          <cell r="AD90">
            <v>100000</v>
          </cell>
          <cell r="AE90">
            <v>100000</v>
          </cell>
          <cell r="AF90">
            <v>450</v>
          </cell>
          <cell r="AG90">
            <v>2</v>
          </cell>
          <cell r="AH90">
            <v>0.3</v>
          </cell>
          <cell r="AI90">
            <v>0.2</v>
          </cell>
          <cell r="AJ90">
            <v>4</v>
          </cell>
          <cell r="AK90">
            <v>3</v>
          </cell>
          <cell r="AL90">
            <v>0</v>
          </cell>
          <cell r="AM90" t="str">
            <v>CZ07SAloneRetail5SkyLt.idf</v>
          </cell>
          <cell r="AN90" t="str">
            <v>CTZ07SiteDesign.idf</v>
          </cell>
          <cell r="AO90">
            <v>0</v>
          </cell>
          <cell r="AP90">
            <v>89</v>
          </cell>
          <cell r="AQ90" t="str">
            <v>SAloneRetail</v>
          </cell>
          <cell r="AR90" t="str">
            <v>SkyLt5</v>
          </cell>
          <cell r="AS90" t="str">
            <v>StDimSVT+20</v>
          </cell>
          <cell r="AT90" t="str">
            <v>No</v>
          </cell>
          <cell r="AU90" t="str">
            <v>No</v>
          </cell>
          <cell r="AV90" t="str">
            <v>No</v>
          </cell>
          <cell r="AW90" t="str">
            <v>No</v>
          </cell>
          <cell r="AX90" t="str">
            <v>No</v>
          </cell>
          <cell r="AY90" t="str">
            <v>No</v>
          </cell>
          <cell r="AZ90" t="str">
            <v>No</v>
          </cell>
          <cell r="BA90" t="str">
            <v>No</v>
          </cell>
          <cell r="BB90" t="str">
            <v>No</v>
          </cell>
          <cell r="BC90" t="str">
            <v>Yes</v>
          </cell>
          <cell r="BD90" t="str">
            <v>No</v>
          </cell>
          <cell r="BE90" t="str">
            <v>No</v>
          </cell>
          <cell r="BF90" t="str">
            <v>No</v>
          </cell>
          <cell r="BG90" t="str">
            <v>No</v>
          </cell>
          <cell r="BH90" t="str">
            <v>No</v>
          </cell>
          <cell r="BI90" t="str">
            <v>No</v>
          </cell>
          <cell r="BJ90" t="str">
            <v>No</v>
          </cell>
          <cell r="BK90" t="str">
            <v>No</v>
          </cell>
          <cell r="BL90" t="str">
            <v>No</v>
          </cell>
          <cell r="BM90" t="str">
            <v>No</v>
          </cell>
          <cell r="BN90" t="str">
            <v>No</v>
          </cell>
          <cell r="BO90" t="str">
            <v>No</v>
          </cell>
          <cell r="BP90" t="str">
            <v>No</v>
          </cell>
        </row>
        <row r="91">
          <cell r="B91" t="str">
            <v>0090 CZ01 SAloneRetail BaseStDim</v>
          </cell>
          <cell r="C91">
            <v>0</v>
          </cell>
          <cell r="D91" t="b">
            <v>1</v>
          </cell>
          <cell r="E91" t="str">
            <v>CZ01RV2.epw</v>
          </cell>
          <cell r="F91">
            <v>1</v>
          </cell>
          <cell r="G91">
            <v>0</v>
          </cell>
          <cell r="H91">
            <v>1.024128E-3</v>
          </cell>
          <cell r="I91">
            <v>4.9558290587117117E-2</v>
          </cell>
          <cell r="J91">
            <v>0</v>
          </cell>
          <cell r="K91">
            <v>3.0234880784205331</v>
          </cell>
          <cell r="L91">
            <v>1.4609636167878515</v>
          </cell>
          <cell r="M91">
            <v>0.73</v>
          </cell>
          <cell r="N91">
            <v>0.75</v>
          </cell>
          <cell r="O91">
            <v>0.75</v>
          </cell>
          <cell r="P91">
            <v>2.8906049533482774</v>
          </cell>
          <cell r="Q91">
            <v>0.34613337434919739</v>
          </cell>
          <cell r="R91">
            <v>2.6687840419430833</v>
          </cell>
          <cell r="S91">
            <v>0.47</v>
          </cell>
          <cell r="T91">
            <v>0.43</v>
          </cell>
          <cell r="U91">
            <v>0.53109999999999991</v>
          </cell>
          <cell r="V91">
            <v>0.48589999999999994</v>
          </cell>
          <cell r="W91">
            <v>0.79099999999999993</v>
          </cell>
          <cell r="X91">
            <v>9.9999999999999995E-7</v>
          </cell>
          <cell r="Y91">
            <v>0</v>
          </cell>
          <cell r="Z91">
            <v>0</v>
          </cell>
          <cell r="AA91">
            <v>9.6875193750387503</v>
          </cell>
          <cell r="AB91">
            <v>10.763910416709722</v>
          </cell>
          <cell r="AC91">
            <v>31468.723000000002</v>
          </cell>
          <cell r="AD91">
            <v>100000</v>
          </cell>
          <cell r="AE91">
            <v>100000</v>
          </cell>
          <cell r="AF91">
            <v>450</v>
          </cell>
          <cell r="AG91">
            <v>2</v>
          </cell>
          <cell r="AH91">
            <v>0.3</v>
          </cell>
          <cell r="AI91">
            <v>0.2</v>
          </cell>
          <cell r="AJ91">
            <v>4</v>
          </cell>
          <cell r="AK91">
            <v>3</v>
          </cell>
          <cell r="AL91">
            <v>0</v>
          </cell>
          <cell r="AM91" t="str">
            <v>CZ01SAloneRetail.idf</v>
          </cell>
          <cell r="AN91" t="str">
            <v>CTZ01SiteDesign.idf</v>
          </cell>
          <cell r="AO91">
            <v>0</v>
          </cell>
          <cell r="AP91">
            <v>90</v>
          </cell>
          <cell r="AQ91" t="str">
            <v>SAloneRetail</v>
          </cell>
          <cell r="AR91" t="str">
            <v>Base</v>
          </cell>
          <cell r="AS91" t="str">
            <v>StDim</v>
          </cell>
          <cell r="AT91" t="str">
            <v>No</v>
          </cell>
          <cell r="AU91" t="str">
            <v>No</v>
          </cell>
          <cell r="AV91" t="str">
            <v>No</v>
          </cell>
          <cell r="AW91" t="str">
            <v>No</v>
          </cell>
          <cell r="AX91" t="str">
            <v>No</v>
          </cell>
          <cell r="AY91" t="str">
            <v>No</v>
          </cell>
          <cell r="AZ91" t="str">
            <v>No</v>
          </cell>
          <cell r="BA91" t="str">
            <v>No</v>
          </cell>
          <cell r="BB91" t="str">
            <v>No</v>
          </cell>
          <cell r="BC91" t="str">
            <v>No</v>
          </cell>
          <cell r="BD91" t="str">
            <v>No</v>
          </cell>
          <cell r="BE91" t="str">
            <v>No</v>
          </cell>
          <cell r="BF91" t="str">
            <v>No</v>
          </cell>
          <cell r="BG91" t="str">
            <v>No</v>
          </cell>
          <cell r="BH91" t="str">
            <v>No</v>
          </cell>
          <cell r="BI91" t="str">
            <v>No</v>
          </cell>
          <cell r="BJ91" t="str">
            <v>No</v>
          </cell>
          <cell r="BK91" t="str">
            <v>No</v>
          </cell>
          <cell r="BL91" t="str">
            <v>No</v>
          </cell>
          <cell r="BM91" t="str">
            <v>No</v>
          </cell>
          <cell r="BN91" t="str">
            <v>No</v>
          </cell>
          <cell r="BO91" t="str">
            <v>No</v>
          </cell>
          <cell r="BP91" t="str">
            <v>No</v>
          </cell>
        </row>
        <row r="92">
          <cell r="B92" t="str">
            <v>0091 CZ01 SAloneRetail BaseStDimSVT+20</v>
          </cell>
          <cell r="C92" t="str">
            <v>0090 CZ01 SAloneRetail BaseStDim</v>
          </cell>
          <cell r="D92" t="b">
            <v>1</v>
          </cell>
          <cell r="E92" t="str">
            <v>CZ01RV2.epw</v>
          </cell>
          <cell r="F92">
            <v>1</v>
          </cell>
          <cell r="G92">
            <v>0</v>
          </cell>
          <cell r="H92">
            <v>1.024128E-3</v>
          </cell>
          <cell r="I92">
            <v>4.9558290587117117E-2</v>
          </cell>
          <cell r="J92">
            <v>0</v>
          </cell>
          <cell r="K92">
            <v>3.0234880784205331</v>
          </cell>
          <cell r="L92">
            <v>1.4609636167878515</v>
          </cell>
          <cell r="M92">
            <v>0.73</v>
          </cell>
          <cell r="N92">
            <v>0.75</v>
          </cell>
          <cell r="O92">
            <v>0.75</v>
          </cell>
          <cell r="P92">
            <v>2.8906049533482774</v>
          </cell>
          <cell r="Q92">
            <v>0.34613337434919739</v>
          </cell>
          <cell r="R92">
            <v>2.6687840419430833</v>
          </cell>
          <cell r="S92">
            <v>0.47</v>
          </cell>
          <cell r="T92">
            <v>0.43</v>
          </cell>
          <cell r="U92">
            <v>0.53109999999999991</v>
          </cell>
          <cell r="V92">
            <v>0.48589999999999994</v>
          </cell>
          <cell r="W92">
            <v>0.94919999999999982</v>
          </cell>
          <cell r="X92">
            <v>9.9999999999999995E-7</v>
          </cell>
          <cell r="Y92">
            <v>0</v>
          </cell>
          <cell r="Z92">
            <v>0</v>
          </cell>
          <cell r="AA92">
            <v>9.6875193750387503</v>
          </cell>
          <cell r="AB92">
            <v>10.763910416709722</v>
          </cell>
          <cell r="AC92">
            <v>31468.723000000002</v>
          </cell>
          <cell r="AD92">
            <v>100000</v>
          </cell>
          <cell r="AE92">
            <v>100000</v>
          </cell>
          <cell r="AF92">
            <v>450</v>
          </cell>
          <cell r="AG92">
            <v>2</v>
          </cell>
          <cell r="AH92">
            <v>0.3</v>
          </cell>
          <cell r="AI92">
            <v>0.2</v>
          </cell>
          <cell r="AJ92">
            <v>4</v>
          </cell>
          <cell r="AK92">
            <v>3</v>
          </cell>
          <cell r="AL92">
            <v>0</v>
          </cell>
          <cell r="AM92" t="str">
            <v>CZ01SAloneRetail.idf</v>
          </cell>
          <cell r="AN92" t="str">
            <v>CTZ01SiteDesign.idf</v>
          </cell>
          <cell r="AO92">
            <v>0</v>
          </cell>
          <cell r="AP92">
            <v>91</v>
          </cell>
          <cell r="AQ92" t="str">
            <v>SAloneRetail</v>
          </cell>
          <cell r="AR92" t="str">
            <v>Base</v>
          </cell>
          <cell r="AS92" t="str">
            <v>StDimSVT+20</v>
          </cell>
          <cell r="AT92" t="str">
            <v>No</v>
          </cell>
          <cell r="AU92" t="str">
            <v>No</v>
          </cell>
          <cell r="AV92" t="str">
            <v>No</v>
          </cell>
          <cell r="AW92" t="str">
            <v>No</v>
          </cell>
          <cell r="AX92" t="str">
            <v>No</v>
          </cell>
          <cell r="AY92" t="str">
            <v>No</v>
          </cell>
          <cell r="AZ92" t="str">
            <v>No</v>
          </cell>
          <cell r="BA92" t="str">
            <v>No</v>
          </cell>
          <cell r="BB92" t="str">
            <v>No</v>
          </cell>
          <cell r="BC92" t="str">
            <v>Yes</v>
          </cell>
          <cell r="BD92" t="str">
            <v>No</v>
          </cell>
          <cell r="BE92" t="str">
            <v>No</v>
          </cell>
          <cell r="BF92" t="str">
            <v>No</v>
          </cell>
          <cell r="BG92" t="str">
            <v>No</v>
          </cell>
          <cell r="BH92" t="str">
            <v>No</v>
          </cell>
          <cell r="BI92" t="str">
            <v>No</v>
          </cell>
          <cell r="BJ92" t="str">
            <v>No</v>
          </cell>
          <cell r="BK92" t="str">
            <v>No</v>
          </cell>
          <cell r="BL92" t="str">
            <v>No</v>
          </cell>
          <cell r="BM92" t="str">
            <v>No</v>
          </cell>
          <cell r="BN92" t="str">
            <v>No</v>
          </cell>
          <cell r="BO92" t="str">
            <v>No</v>
          </cell>
          <cell r="BP92" t="str">
            <v>No</v>
          </cell>
        </row>
        <row r="93">
          <cell r="B93" t="str">
            <v>0092 CZ01 SAloneRetail SkyLt5StDim</v>
          </cell>
          <cell r="C93" t="str">
            <v>0090 CZ01 SAloneRetail BaseStDim</v>
          </cell>
          <cell r="D93" t="b">
            <v>1</v>
          </cell>
          <cell r="E93" t="str">
            <v>CZ01RV2.epw</v>
          </cell>
          <cell r="F93">
            <v>1</v>
          </cell>
          <cell r="G93">
            <v>0</v>
          </cell>
          <cell r="H93">
            <v>1.024128E-3</v>
          </cell>
          <cell r="I93">
            <v>4.9558290587117117E-2</v>
          </cell>
          <cell r="J93">
            <v>0</v>
          </cell>
          <cell r="K93">
            <v>3.0234880784205331</v>
          </cell>
          <cell r="L93">
            <v>1.4609636167878515</v>
          </cell>
          <cell r="M93">
            <v>0.73</v>
          </cell>
          <cell r="N93">
            <v>0.75</v>
          </cell>
          <cell r="O93">
            <v>0.75</v>
          </cell>
          <cell r="P93">
            <v>2.8906049533482774</v>
          </cell>
          <cell r="Q93">
            <v>0.34613337434919739</v>
          </cell>
          <cell r="R93">
            <v>2.6687840419430833</v>
          </cell>
          <cell r="S93">
            <v>0.47</v>
          </cell>
          <cell r="T93">
            <v>0.43</v>
          </cell>
          <cell r="U93">
            <v>0.53109999999999991</v>
          </cell>
          <cell r="V93">
            <v>0.48589999999999994</v>
          </cell>
          <cell r="W93">
            <v>0.79099999999999993</v>
          </cell>
          <cell r="X93">
            <v>9.9999999999999995E-7</v>
          </cell>
          <cell r="Y93">
            <v>0</v>
          </cell>
          <cell r="Z93">
            <v>0</v>
          </cell>
          <cell r="AA93">
            <v>9.6875193750387503</v>
          </cell>
          <cell r="AB93">
            <v>10.763910416709722</v>
          </cell>
          <cell r="AC93">
            <v>31468.723000000002</v>
          </cell>
          <cell r="AD93">
            <v>100000</v>
          </cell>
          <cell r="AE93">
            <v>100000</v>
          </cell>
          <cell r="AF93">
            <v>450</v>
          </cell>
          <cell r="AG93">
            <v>2</v>
          </cell>
          <cell r="AH93">
            <v>0.3</v>
          </cell>
          <cell r="AI93">
            <v>0.2</v>
          </cell>
          <cell r="AJ93">
            <v>4</v>
          </cell>
          <cell r="AK93">
            <v>3</v>
          </cell>
          <cell r="AL93">
            <v>0</v>
          </cell>
          <cell r="AM93" t="str">
            <v>CZ01SAloneRetail5SkyLt.idf</v>
          </cell>
          <cell r="AN93" t="str">
            <v>CTZ01SiteDesign.idf</v>
          </cell>
          <cell r="AO93">
            <v>0</v>
          </cell>
          <cell r="AP93">
            <v>92</v>
          </cell>
          <cell r="AQ93" t="str">
            <v>SAloneRetail</v>
          </cell>
          <cell r="AR93" t="str">
            <v>SkyLt5</v>
          </cell>
          <cell r="AS93" t="str">
            <v>StDim</v>
          </cell>
          <cell r="AT93" t="str">
            <v>No</v>
          </cell>
          <cell r="AU93" t="str">
            <v>No</v>
          </cell>
          <cell r="AV93" t="str">
            <v>No</v>
          </cell>
          <cell r="AW93" t="str">
            <v>No</v>
          </cell>
          <cell r="AX93" t="str">
            <v>No</v>
          </cell>
          <cell r="AY93" t="str">
            <v>No</v>
          </cell>
          <cell r="AZ93" t="str">
            <v>No</v>
          </cell>
          <cell r="BA93" t="str">
            <v>No</v>
          </cell>
          <cell r="BB93" t="str">
            <v>No</v>
          </cell>
          <cell r="BC93" t="str">
            <v>No</v>
          </cell>
          <cell r="BD93" t="str">
            <v>No</v>
          </cell>
          <cell r="BE93" t="str">
            <v>No</v>
          </cell>
          <cell r="BF93" t="str">
            <v>No</v>
          </cell>
          <cell r="BG93" t="str">
            <v>No</v>
          </cell>
          <cell r="BH93" t="str">
            <v>No</v>
          </cell>
          <cell r="BI93" t="str">
            <v>No</v>
          </cell>
          <cell r="BJ93" t="str">
            <v>No</v>
          </cell>
          <cell r="BK93" t="str">
            <v>No</v>
          </cell>
          <cell r="BL93" t="str">
            <v>No</v>
          </cell>
          <cell r="BM93" t="str">
            <v>No</v>
          </cell>
          <cell r="BN93" t="str">
            <v>No</v>
          </cell>
          <cell r="BO93" t="str">
            <v>No</v>
          </cell>
          <cell r="BP93" t="str">
            <v>No</v>
          </cell>
        </row>
        <row r="94">
          <cell r="B94" t="str">
            <v>0093 CZ01 SAloneRetail SkyLt5StDimSVT+20</v>
          </cell>
          <cell r="C94" t="str">
            <v>0090 CZ01 SAloneRetail BaseStDim</v>
          </cell>
          <cell r="D94" t="b">
            <v>1</v>
          </cell>
          <cell r="E94" t="str">
            <v>CZ01RV2.epw</v>
          </cell>
          <cell r="F94">
            <v>1</v>
          </cell>
          <cell r="G94">
            <v>0</v>
          </cell>
          <cell r="H94">
            <v>1.024128E-3</v>
          </cell>
          <cell r="I94">
            <v>4.9558290587117117E-2</v>
          </cell>
          <cell r="J94">
            <v>0</v>
          </cell>
          <cell r="K94">
            <v>3.0234880784205331</v>
          </cell>
          <cell r="L94">
            <v>1.4609636167878515</v>
          </cell>
          <cell r="M94">
            <v>0.73</v>
          </cell>
          <cell r="N94">
            <v>0.75</v>
          </cell>
          <cell r="O94">
            <v>0.75</v>
          </cell>
          <cell r="P94">
            <v>2.8906049533482774</v>
          </cell>
          <cell r="Q94">
            <v>0.34613337434919739</v>
          </cell>
          <cell r="R94">
            <v>2.6687840419430833</v>
          </cell>
          <cell r="S94">
            <v>0.47</v>
          </cell>
          <cell r="T94">
            <v>0.43</v>
          </cell>
          <cell r="U94">
            <v>0.53109999999999991</v>
          </cell>
          <cell r="V94">
            <v>0.48589999999999994</v>
          </cell>
          <cell r="W94">
            <v>0.94919999999999982</v>
          </cell>
          <cell r="X94">
            <v>9.9999999999999995E-7</v>
          </cell>
          <cell r="Y94">
            <v>0</v>
          </cell>
          <cell r="Z94">
            <v>0</v>
          </cell>
          <cell r="AA94">
            <v>9.6875193750387503</v>
          </cell>
          <cell r="AB94">
            <v>10.763910416709722</v>
          </cell>
          <cell r="AC94">
            <v>31468.723000000002</v>
          </cell>
          <cell r="AD94">
            <v>100000</v>
          </cell>
          <cell r="AE94">
            <v>100000</v>
          </cell>
          <cell r="AF94">
            <v>450</v>
          </cell>
          <cell r="AG94">
            <v>2</v>
          </cell>
          <cell r="AH94">
            <v>0.3</v>
          </cell>
          <cell r="AI94">
            <v>0.2</v>
          </cell>
          <cell r="AJ94">
            <v>4</v>
          </cell>
          <cell r="AK94">
            <v>3</v>
          </cell>
          <cell r="AL94">
            <v>0</v>
          </cell>
          <cell r="AM94" t="str">
            <v>CZ01SAloneRetail5SkyLt.idf</v>
          </cell>
          <cell r="AN94" t="str">
            <v>CTZ01SiteDesign.idf</v>
          </cell>
          <cell r="AO94">
            <v>0</v>
          </cell>
          <cell r="AP94">
            <v>93</v>
          </cell>
          <cell r="AQ94" t="str">
            <v>SAloneRetail</v>
          </cell>
          <cell r="AR94" t="str">
            <v>SkyLt5</v>
          </cell>
          <cell r="AS94" t="str">
            <v>StDimSVT+20</v>
          </cell>
          <cell r="AT94" t="str">
            <v>No</v>
          </cell>
          <cell r="AU94" t="str">
            <v>No</v>
          </cell>
          <cell r="AV94" t="str">
            <v>No</v>
          </cell>
          <cell r="AW94" t="str">
            <v>No</v>
          </cell>
          <cell r="AX94" t="str">
            <v>No</v>
          </cell>
          <cell r="AY94" t="str">
            <v>No</v>
          </cell>
          <cell r="AZ94" t="str">
            <v>No</v>
          </cell>
          <cell r="BA94" t="str">
            <v>No</v>
          </cell>
          <cell r="BB94" t="str">
            <v>No</v>
          </cell>
          <cell r="BC94" t="str">
            <v>Yes</v>
          </cell>
          <cell r="BD94" t="str">
            <v>No</v>
          </cell>
          <cell r="BE94" t="str">
            <v>No</v>
          </cell>
          <cell r="BF94" t="str">
            <v>No</v>
          </cell>
          <cell r="BG94" t="str">
            <v>No</v>
          </cell>
          <cell r="BH94" t="str">
            <v>No</v>
          </cell>
          <cell r="BI94" t="str">
            <v>No</v>
          </cell>
          <cell r="BJ94" t="str">
            <v>No</v>
          </cell>
          <cell r="BK94" t="str">
            <v>No</v>
          </cell>
          <cell r="BL94" t="str">
            <v>No</v>
          </cell>
          <cell r="BM94" t="str">
            <v>No</v>
          </cell>
          <cell r="BN94" t="str">
            <v>No</v>
          </cell>
          <cell r="BO94" t="str">
            <v>No</v>
          </cell>
          <cell r="BP94" t="str">
            <v>No</v>
          </cell>
        </row>
        <row r="95">
          <cell r="B95" t="str">
            <v>0094 CZ06 QSRest Base</v>
          </cell>
          <cell r="C95">
            <v>0</v>
          </cell>
          <cell r="D95" t="b">
            <v>0</v>
          </cell>
          <cell r="E95" t="str">
            <v>CZ06RV2.epw</v>
          </cell>
          <cell r="F95">
            <v>6</v>
          </cell>
          <cell r="G95">
            <v>0</v>
          </cell>
          <cell r="H95">
            <v>1.024128E-3</v>
          </cell>
          <cell r="I95">
            <v>4.9558290587117117E-2</v>
          </cell>
          <cell r="J95">
            <v>0</v>
          </cell>
          <cell r="K95">
            <v>1.7775386063882341</v>
          </cell>
          <cell r="L95">
            <v>1.4609636167878515</v>
          </cell>
          <cell r="M95">
            <v>0.73</v>
          </cell>
          <cell r="N95">
            <v>0.44999999999999996</v>
          </cell>
          <cell r="O95">
            <v>0.8</v>
          </cell>
          <cell r="P95">
            <v>1.6446554813159782</v>
          </cell>
          <cell r="Q95">
            <v>1.5E-3</v>
          </cell>
          <cell r="R95">
            <v>4.3722632176514349</v>
          </cell>
          <cell r="S95">
            <v>0.61</v>
          </cell>
          <cell r="T95">
            <v>0.34</v>
          </cell>
          <cell r="U95">
            <v>0.68929999999999991</v>
          </cell>
          <cell r="V95">
            <v>0.38419999999999999</v>
          </cell>
          <cell r="W95">
            <v>0.64409999999999989</v>
          </cell>
          <cell r="X95">
            <v>9.9999999999999995E-7</v>
          </cell>
          <cell r="Y95">
            <v>0</v>
          </cell>
          <cell r="Z95">
            <v>0</v>
          </cell>
          <cell r="AA95">
            <v>9.6875193750387503</v>
          </cell>
          <cell r="AB95">
            <v>10.763910416709722</v>
          </cell>
          <cell r="AC95">
            <v>31468.723000000002</v>
          </cell>
          <cell r="AD95">
            <v>100000</v>
          </cell>
          <cell r="AE95">
            <v>100000</v>
          </cell>
          <cell r="AF95">
            <v>450</v>
          </cell>
          <cell r="AG95">
            <v>2</v>
          </cell>
          <cell r="AH95">
            <v>0.3</v>
          </cell>
          <cell r="AI95">
            <v>0.2</v>
          </cell>
          <cell r="AJ95">
            <v>3</v>
          </cell>
          <cell r="AK95">
            <v>3</v>
          </cell>
          <cell r="AL95">
            <v>0</v>
          </cell>
          <cell r="AM95" t="str">
            <v>CZ06QSRest.idf</v>
          </cell>
          <cell r="AN95" t="str">
            <v>CTZ06SiteDesign.idf</v>
          </cell>
          <cell r="AO95">
            <v>0</v>
          </cell>
          <cell r="AP95">
            <v>94</v>
          </cell>
          <cell r="AQ95" t="str">
            <v>QSRest</v>
          </cell>
          <cell r="AR95" t="str">
            <v>Base</v>
          </cell>
          <cell r="AS95">
            <v>0</v>
          </cell>
          <cell r="AT95" t="str">
            <v>No</v>
          </cell>
          <cell r="AU95" t="str">
            <v>No</v>
          </cell>
          <cell r="AV95" t="str">
            <v>No</v>
          </cell>
          <cell r="AW95" t="str">
            <v>No</v>
          </cell>
          <cell r="AX95" t="str">
            <v>No</v>
          </cell>
          <cell r="AY95" t="str">
            <v>No</v>
          </cell>
          <cell r="AZ95" t="str">
            <v>No</v>
          </cell>
          <cell r="BA95" t="str">
            <v>No</v>
          </cell>
          <cell r="BB95" t="str">
            <v>No</v>
          </cell>
          <cell r="BC95" t="str">
            <v>No</v>
          </cell>
          <cell r="BD95" t="str">
            <v>No</v>
          </cell>
          <cell r="BE95" t="str">
            <v>No</v>
          </cell>
          <cell r="BF95" t="str">
            <v>No</v>
          </cell>
          <cell r="BG95" t="str">
            <v>No</v>
          </cell>
          <cell r="BH95" t="str">
            <v>No</v>
          </cell>
          <cell r="BI95" t="str">
            <v>No</v>
          </cell>
          <cell r="BJ95" t="str">
            <v>No</v>
          </cell>
          <cell r="BK95" t="str">
            <v>No</v>
          </cell>
          <cell r="BL95" t="str">
            <v>No</v>
          </cell>
          <cell r="BM95" t="str">
            <v>No</v>
          </cell>
          <cell r="BN95" t="str">
            <v>No</v>
          </cell>
          <cell r="BO95" t="str">
            <v>No</v>
          </cell>
          <cell r="BP95" t="str">
            <v>No</v>
          </cell>
        </row>
        <row r="96">
          <cell r="B96" t="str">
            <v>0095 CZ06 QSRest ProsLoad5h</v>
          </cell>
          <cell r="C96" t="str">
            <v>0094 CZ06 QSRest Base</v>
          </cell>
          <cell r="D96" t="b">
            <v>0</v>
          </cell>
          <cell r="E96" t="str">
            <v>CZ06RV2.epw</v>
          </cell>
          <cell r="F96">
            <v>6</v>
          </cell>
          <cell r="G96">
            <v>0</v>
          </cell>
          <cell r="H96">
            <v>1.024128E-3</v>
          </cell>
          <cell r="I96">
            <v>4.9558290587117117E-2</v>
          </cell>
          <cell r="J96">
            <v>0</v>
          </cell>
          <cell r="K96">
            <v>1.7775386063882341</v>
          </cell>
          <cell r="L96">
            <v>1.4609636167878515</v>
          </cell>
          <cell r="M96">
            <v>0.73</v>
          </cell>
          <cell r="N96">
            <v>0.44999999999999996</v>
          </cell>
          <cell r="O96">
            <v>0.8</v>
          </cell>
          <cell r="P96">
            <v>1.6446554813159782</v>
          </cell>
          <cell r="Q96">
            <v>1.5E-3</v>
          </cell>
          <cell r="R96">
            <v>4.3722632176514349</v>
          </cell>
          <cell r="S96">
            <v>0.61</v>
          </cell>
          <cell r="T96">
            <v>0.34</v>
          </cell>
          <cell r="U96">
            <v>0.68929999999999991</v>
          </cell>
          <cell r="V96">
            <v>0.38419999999999999</v>
          </cell>
          <cell r="W96">
            <v>0.64409999999999989</v>
          </cell>
          <cell r="X96">
            <v>9.9999999999999995E-7</v>
          </cell>
          <cell r="Y96">
            <v>0</v>
          </cell>
          <cell r="Z96">
            <v>0</v>
          </cell>
          <cell r="AA96">
            <v>9.6875193750387503</v>
          </cell>
          <cell r="AB96">
            <v>10.763910416709722</v>
          </cell>
          <cell r="AC96">
            <v>33042.159150000007</v>
          </cell>
          <cell r="AD96">
            <v>100000</v>
          </cell>
          <cell r="AE96">
            <v>100000</v>
          </cell>
          <cell r="AF96">
            <v>450</v>
          </cell>
          <cell r="AG96">
            <v>2</v>
          </cell>
          <cell r="AH96">
            <v>0.3</v>
          </cell>
          <cell r="AI96">
            <v>0.2</v>
          </cell>
          <cell r="AJ96">
            <v>3</v>
          </cell>
          <cell r="AK96">
            <v>3</v>
          </cell>
          <cell r="AL96">
            <v>0</v>
          </cell>
          <cell r="AM96" t="str">
            <v>CZ06QSRest.idf</v>
          </cell>
          <cell r="AN96" t="str">
            <v>CTZ06SiteDesign.idf</v>
          </cell>
          <cell r="AO96">
            <v>0</v>
          </cell>
          <cell r="AP96">
            <v>95</v>
          </cell>
          <cell r="AQ96" t="str">
            <v>QSRest</v>
          </cell>
          <cell r="AR96" t="str">
            <v>ProsLoad</v>
          </cell>
          <cell r="AS96" t="str">
            <v>5h</v>
          </cell>
          <cell r="AT96" t="str">
            <v>No</v>
          </cell>
          <cell r="AU96" t="str">
            <v>No</v>
          </cell>
          <cell r="AV96" t="str">
            <v>No</v>
          </cell>
          <cell r="AW96" t="str">
            <v>No</v>
          </cell>
          <cell r="AX96" t="str">
            <v>No</v>
          </cell>
          <cell r="AY96" t="str">
            <v>No</v>
          </cell>
          <cell r="AZ96" t="str">
            <v>No</v>
          </cell>
          <cell r="BA96" t="str">
            <v>No</v>
          </cell>
          <cell r="BB96" t="str">
            <v>No</v>
          </cell>
          <cell r="BC96" t="str">
            <v>No</v>
          </cell>
          <cell r="BD96" t="str">
            <v>No</v>
          </cell>
          <cell r="BE96" t="str">
            <v>No</v>
          </cell>
          <cell r="BF96" t="str">
            <v>No</v>
          </cell>
          <cell r="BG96" t="str">
            <v>No</v>
          </cell>
          <cell r="BH96" t="str">
            <v>No</v>
          </cell>
          <cell r="BI96" t="str">
            <v>No</v>
          </cell>
          <cell r="BJ96" t="str">
            <v>No</v>
          </cell>
          <cell r="BK96" t="str">
            <v>No</v>
          </cell>
          <cell r="BL96" t="str">
            <v>No</v>
          </cell>
          <cell r="BM96" t="str">
            <v>No</v>
          </cell>
          <cell r="BN96" t="str">
            <v>No</v>
          </cell>
          <cell r="BO96" t="str">
            <v>No</v>
          </cell>
          <cell r="BP96" t="str">
            <v>No</v>
          </cell>
        </row>
        <row r="97">
          <cell r="B97">
            <v>0</v>
          </cell>
          <cell r="D97" t="str">
            <v>end</v>
          </cell>
          <cell r="E97" t="str">
            <v># of Runs</v>
          </cell>
          <cell r="F97">
            <v>87</v>
          </cell>
          <cell r="I97">
            <v>1</v>
          </cell>
          <cell r="AL97">
            <v>0</v>
          </cell>
        </row>
        <row r="98">
          <cell r="B98">
            <v>0</v>
          </cell>
          <cell r="C98">
            <v>0</v>
          </cell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3</v>
          </cell>
          <cell r="L98">
            <v>12</v>
          </cell>
          <cell r="M98">
            <v>16</v>
          </cell>
          <cell r="N98">
            <v>5</v>
          </cell>
          <cell r="O98">
            <v>7</v>
          </cell>
          <cell r="P98">
            <v>4</v>
          </cell>
          <cell r="Q98">
            <v>14</v>
          </cell>
          <cell r="R98">
            <v>18</v>
          </cell>
          <cell r="S98">
            <v>22</v>
          </cell>
          <cell r="T98">
            <v>26</v>
          </cell>
          <cell r="U98">
            <v>39</v>
          </cell>
          <cell r="V98">
            <v>43</v>
          </cell>
          <cell r="W98">
            <v>44</v>
          </cell>
          <cell r="X98">
            <v>0</v>
          </cell>
          <cell r="Y98">
            <v>0</v>
          </cell>
          <cell r="Z98">
            <v>0</v>
          </cell>
          <cell r="AA98" t="str">
            <v>W/ft²</v>
          </cell>
          <cell r="AB98" t="str">
            <v>W/ft²</v>
          </cell>
          <cell r="AC98" t="str">
            <v>W</v>
          </cell>
          <cell r="AD98">
            <v>0</v>
          </cell>
          <cell r="AE98">
            <v>0</v>
          </cell>
          <cell r="AF98">
            <v>0</v>
          </cell>
          <cell r="AG98">
            <v>0</v>
          </cell>
          <cell r="AH98">
            <v>0</v>
          </cell>
          <cell r="AI98">
            <v>0</v>
          </cell>
          <cell r="AJ98">
            <v>0</v>
          </cell>
          <cell r="AK98">
            <v>0</v>
          </cell>
          <cell r="AL98">
            <v>0</v>
          </cell>
          <cell r="AM98">
            <v>0</v>
          </cell>
          <cell r="AN98">
            <v>0</v>
          </cell>
          <cell r="AO98">
            <v>0</v>
          </cell>
          <cell r="AP98">
            <v>0</v>
          </cell>
          <cell r="AQ98">
            <v>0</v>
          </cell>
          <cell r="AR98">
            <v>0</v>
          </cell>
          <cell r="AS98">
            <v>0</v>
          </cell>
          <cell r="AT98">
            <v>0</v>
          </cell>
          <cell r="AU98">
            <v>0</v>
          </cell>
          <cell r="AV98">
            <v>0</v>
          </cell>
          <cell r="AW98">
            <v>0</v>
          </cell>
          <cell r="AX98">
            <v>0</v>
          </cell>
          <cell r="AY98">
            <v>0</v>
          </cell>
          <cell r="AZ98">
            <v>0</v>
          </cell>
          <cell r="BA98">
            <v>0</v>
          </cell>
          <cell r="BB98">
            <v>0</v>
          </cell>
          <cell r="BC98">
            <v>0</v>
          </cell>
          <cell r="BD98">
            <v>0</v>
          </cell>
          <cell r="BE98">
            <v>0</v>
          </cell>
          <cell r="BF98">
            <v>0</v>
          </cell>
          <cell r="BG98">
            <v>0</v>
          </cell>
          <cell r="BH98">
            <v>0</v>
          </cell>
          <cell r="BI98">
            <v>0</v>
          </cell>
          <cell r="BJ98">
            <v>0</v>
          </cell>
          <cell r="BK98">
            <v>0</v>
          </cell>
          <cell r="BL98">
            <v>0</v>
          </cell>
          <cell r="BM98">
            <v>0</v>
          </cell>
          <cell r="BN98">
            <v>0</v>
          </cell>
          <cell r="BO98">
            <v>0</v>
          </cell>
          <cell r="BP98">
            <v>0</v>
          </cell>
        </row>
        <row r="99">
          <cell r="B99">
            <v>0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2</v>
          </cell>
          <cell r="L99">
            <v>3</v>
          </cell>
          <cell r="M99">
            <v>0</v>
          </cell>
          <cell r="N99">
            <v>0</v>
          </cell>
          <cell r="O99">
            <v>0</v>
          </cell>
          <cell r="P99">
            <v>4</v>
          </cell>
          <cell r="Q99">
            <v>5</v>
          </cell>
          <cell r="R99">
            <v>0</v>
          </cell>
          <cell r="S99">
            <v>0</v>
          </cell>
          <cell r="T99">
            <v>0</v>
          </cell>
          <cell r="U99">
            <v>0</v>
          </cell>
          <cell r="V99">
            <v>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0.9</v>
          </cell>
          <cell r="AB99">
            <v>1</v>
          </cell>
          <cell r="AC99">
            <v>0</v>
          </cell>
          <cell r="AD99">
            <v>0</v>
          </cell>
          <cell r="AE99">
            <v>0</v>
          </cell>
          <cell r="AF99">
            <v>0</v>
          </cell>
          <cell r="AG99">
            <v>0</v>
          </cell>
          <cell r="AH99">
            <v>0</v>
          </cell>
          <cell r="AI99">
            <v>0</v>
          </cell>
          <cell r="AJ99">
            <v>0</v>
          </cell>
          <cell r="AK99">
            <v>0</v>
          </cell>
          <cell r="AL99">
            <v>0</v>
          </cell>
          <cell r="AM99">
            <v>0</v>
          </cell>
          <cell r="AN99">
            <v>0</v>
          </cell>
          <cell r="AO99">
            <v>0</v>
          </cell>
          <cell r="AP99">
            <v>0</v>
          </cell>
          <cell r="AQ99">
            <v>0</v>
          </cell>
          <cell r="AR99">
            <v>0</v>
          </cell>
          <cell r="AS99">
            <v>0</v>
          </cell>
          <cell r="AT99">
            <v>0</v>
          </cell>
          <cell r="AU99">
            <v>0</v>
          </cell>
          <cell r="AV99">
            <v>0</v>
          </cell>
          <cell r="AW99">
            <v>0</v>
          </cell>
          <cell r="AX99">
            <v>0</v>
          </cell>
          <cell r="AY99">
            <v>0</v>
          </cell>
          <cell r="AZ99">
            <v>0</v>
          </cell>
          <cell r="BA99">
            <v>0</v>
          </cell>
          <cell r="BB99">
            <v>0</v>
          </cell>
          <cell r="BC99">
            <v>0</v>
          </cell>
          <cell r="BD99">
            <v>0</v>
          </cell>
          <cell r="BE99">
            <v>0</v>
          </cell>
          <cell r="BF99">
            <v>0</v>
          </cell>
          <cell r="BG99">
            <v>0</v>
          </cell>
          <cell r="BH99">
            <v>0</v>
          </cell>
          <cell r="BI99">
            <v>0</v>
          </cell>
          <cell r="BJ99">
            <v>0</v>
          </cell>
          <cell r="BK99">
            <v>0</v>
          </cell>
          <cell r="BL99">
            <v>0</v>
          </cell>
          <cell r="BM99">
            <v>0</v>
          </cell>
          <cell r="BN99">
            <v>0</v>
          </cell>
          <cell r="BO99">
            <v>0</v>
          </cell>
          <cell r="BP99">
            <v>0</v>
          </cell>
        </row>
        <row r="100">
          <cell r="J100">
            <v>0</v>
          </cell>
          <cell r="Z100">
            <v>0</v>
          </cell>
          <cell r="AK100">
            <v>0</v>
          </cell>
        </row>
        <row r="101">
          <cell r="B101">
            <v>0</v>
          </cell>
          <cell r="C101">
            <v>0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R101">
            <v>0</v>
          </cell>
          <cell r="S101">
            <v>0</v>
          </cell>
          <cell r="T101">
            <v>0</v>
          </cell>
          <cell r="U101">
            <v>0</v>
          </cell>
          <cell r="V101">
            <v>0</v>
          </cell>
          <cell r="W101">
            <v>0</v>
          </cell>
          <cell r="X101">
            <v>0</v>
          </cell>
          <cell r="Y101">
            <v>0</v>
          </cell>
          <cell r="Z101">
            <v>0</v>
          </cell>
          <cell r="AA101">
            <v>0</v>
          </cell>
          <cell r="AB101">
            <v>0</v>
          </cell>
          <cell r="AC101">
            <v>0</v>
          </cell>
          <cell r="AD101">
            <v>0</v>
          </cell>
          <cell r="AE101">
            <v>0</v>
          </cell>
          <cell r="AF101">
            <v>0</v>
          </cell>
          <cell r="AG101">
            <v>0</v>
          </cell>
          <cell r="AH101">
            <v>0</v>
          </cell>
          <cell r="AI101">
            <v>0</v>
          </cell>
          <cell r="AJ101">
            <v>0</v>
          </cell>
          <cell r="AK101">
            <v>0</v>
          </cell>
          <cell r="AL101">
            <v>0</v>
          </cell>
          <cell r="AM101">
            <v>0</v>
          </cell>
          <cell r="AN101">
            <v>0</v>
          </cell>
          <cell r="AO101">
            <v>0</v>
          </cell>
          <cell r="AP101">
            <v>0</v>
          </cell>
          <cell r="AQ101">
            <v>0</v>
          </cell>
          <cell r="AR101">
            <v>0</v>
          </cell>
          <cell r="AS101">
            <v>0</v>
          </cell>
          <cell r="AT101">
            <v>0</v>
          </cell>
          <cell r="AU101">
            <v>0</v>
          </cell>
          <cell r="AV101">
            <v>0</v>
          </cell>
          <cell r="AW101">
            <v>0</v>
          </cell>
          <cell r="AX101">
            <v>0</v>
          </cell>
          <cell r="AY101">
            <v>0</v>
          </cell>
          <cell r="AZ101">
            <v>0</v>
          </cell>
          <cell r="BA101">
            <v>0</v>
          </cell>
          <cell r="BB101">
            <v>0</v>
          </cell>
          <cell r="BC101">
            <v>0</v>
          </cell>
          <cell r="BD101">
            <v>0</v>
          </cell>
          <cell r="BE101">
            <v>0</v>
          </cell>
          <cell r="BF101">
            <v>0</v>
          </cell>
          <cell r="BG101">
            <v>0</v>
          </cell>
          <cell r="BH101">
            <v>0</v>
          </cell>
          <cell r="BI101">
            <v>0</v>
          </cell>
          <cell r="BJ101">
            <v>0</v>
          </cell>
          <cell r="BK101">
            <v>0</v>
          </cell>
          <cell r="BL101">
            <v>0</v>
          </cell>
          <cell r="BM101">
            <v>0</v>
          </cell>
          <cell r="BN101">
            <v>0</v>
          </cell>
          <cell r="BO101">
            <v>0</v>
          </cell>
          <cell r="BP101">
            <v>0</v>
          </cell>
        </row>
        <row r="102">
          <cell r="B102">
            <v>0</v>
          </cell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P102">
            <v>0</v>
          </cell>
          <cell r="Q102">
            <v>0</v>
          </cell>
          <cell r="Z102">
            <v>0</v>
          </cell>
          <cell r="AK102">
            <v>0</v>
          </cell>
          <cell r="AL102">
            <v>0</v>
          </cell>
          <cell r="AM102">
            <v>0</v>
          </cell>
          <cell r="AN102">
            <v>0</v>
          </cell>
          <cell r="AO102">
            <v>0</v>
          </cell>
          <cell r="AP102">
            <v>0</v>
          </cell>
          <cell r="AQ102">
            <v>0</v>
          </cell>
          <cell r="AR102">
            <v>0</v>
          </cell>
          <cell r="AS102">
            <v>0</v>
          </cell>
          <cell r="AT102">
            <v>0</v>
          </cell>
          <cell r="AU102">
            <v>0</v>
          </cell>
          <cell r="AV102">
            <v>0</v>
          </cell>
          <cell r="AW102">
            <v>0</v>
          </cell>
          <cell r="AX102">
            <v>0</v>
          </cell>
          <cell r="AY102">
            <v>0</v>
          </cell>
          <cell r="AZ102">
            <v>0</v>
          </cell>
          <cell r="BA102">
            <v>0</v>
          </cell>
          <cell r="BB102">
            <v>0</v>
          </cell>
          <cell r="BC102">
            <v>0</v>
          </cell>
          <cell r="BD102">
            <v>0</v>
          </cell>
          <cell r="BE102">
            <v>0</v>
          </cell>
          <cell r="BF102">
            <v>0</v>
          </cell>
          <cell r="BG102">
            <v>0</v>
          </cell>
          <cell r="BH102">
            <v>0</v>
          </cell>
          <cell r="BI102">
            <v>0</v>
          </cell>
          <cell r="BJ102">
            <v>0</v>
          </cell>
          <cell r="BK102">
            <v>0</v>
          </cell>
          <cell r="BL102">
            <v>0</v>
          </cell>
          <cell r="BM102">
            <v>0</v>
          </cell>
          <cell r="BN102">
            <v>0</v>
          </cell>
          <cell r="BO102">
            <v>0</v>
          </cell>
          <cell r="BP102">
            <v>0</v>
          </cell>
        </row>
        <row r="103"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0</v>
          </cell>
          <cell r="V103">
            <v>0</v>
          </cell>
          <cell r="W103">
            <v>0</v>
          </cell>
          <cell r="X103">
            <v>0</v>
          </cell>
          <cell r="Y103">
            <v>0</v>
          </cell>
          <cell r="AA103">
            <v>0</v>
          </cell>
          <cell r="AB103">
            <v>0</v>
          </cell>
          <cell r="AC103">
            <v>0</v>
          </cell>
          <cell r="AD103">
            <v>0</v>
          </cell>
          <cell r="AE103">
            <v>0</v>
          </cell>
          <cell r="AF103">
            <v>0</v>
          </cell>
          <cell r="AG103">
            <v>0</v>
          </cell>
          <cell r="AH103">
            <v>0</v>
          </cell>
          <cell r="AI103">
            <v>0</v>
          </cell>
          <cell r="AJ103">
            <v>0</v>
          </cell>
        </row>
        <row r="104">
          <cell r="L104">
            <v>0</v>
          </cell>
          <cell r="M104">
            <v>0</v>
          </cell>
        </row>
        <row r="105">
          <cell r="M105">
            <v>0</v>
          </cell>
        </row>
        <row r="106">
          <cell r="M106">
            <v>0</v>
          </cell>
        </row>
        <row r="107">
          <cell r="M107">
            <v>0</v>
          </cell>
        </row>
        <row r="108">
          <cell r="N108">
            <v>0</v>
          </cell>
          <cell r="O108">
            <v>0</v>
          </cell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W108">
            <v>0</v>
          </cell>
          <cell r="X108">
            <v>0</v>
          </cell>
          <cell r="Y108">
            <v>0</v>
          </cell>
          <cell r="AA108">
            <v>0</v>
          </cell>
          <cell r="AB108">
            <v>0</v>
          </cell>
          <cell r="AC108">
            <v>0</v>
          </cell>
          <cell r="AD108">
            <v>0</v>
          </cell>
          <cell r="AE108">
            <v>0</v>
          </cell>
          <cell r="AF108">
            <v>0</v>
          </cell>
          <cell r="AG108">
            <v>0</v>
          </cell>
          <cell r="AH108">
            <v>0</v>
          </cell>
          <cell r="AI108">
            <v>0</v>
          </cell>
          <cell r="AJ108">
            <v>0</v>
          </cell>
        </row>
        <row r="109">
          <cell r="N109">
            <v>0</v>
          </cell>
          <cell r="O109">
            <v>0</v>
          </cell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AA109">
            <v>0</v>
          </cell>
          <cell r="AB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  <cell r="AG109">
            <v>0</v>
          </cell>
          <cell r="AH109">
            <v>0</v>
          </cell>
          <cell r="AI109">
            <v>0</v>
          </cell>
          <cell r="AJ109">
            <v>0</v>
          </cell>
        </row>
        <row r="110">
          <cell r="N110">
            <v>0</v>
          </cell>
          <cell r="O110">
            <v>0</v>
          </cell>
          <cell r="R110">
            <v>0</v>
          </cell>
          <cell r="S110">
            <v>0</v>
          </cell>
          <cell r="T110">
            <v>0</v>
          </cell>
          <cell r="U110">
            <v>0</v>
          </cell>
          <cell r="V110">
            <v>0</v>
          </cell>
          <cell r="W110">
            <v>0</v>
          </cell>
          <cell r="X110">
            <v>0</v>
          </cell>
          <cell r="Y110">
            <v>0</v>
          </cell>
          <cell r="AA110">
            <v>0</v>
          </cell>
          <cell r="AB110">
            <v>0</v>
          </cell>
          <cell r="AC110">
            <v>0</v>
          </cell>
          <cell r="AD110">
            <v>0</v>
          </cell>
          <cell r="AE110">
            <v>0</v>
          </cell>
          <cell r="AF110">
            <v>0</v>
          </cell>
          <cell r="AG110">
            <v>0</v>
          </cell>
          <cell r="AH110">
            <v>0</v>
          </cell>
          <cell r="AI110">
            <v>0</v>
          </cell>
          <cell r="AJ110">
            <v>0</v>
          </cell>
        </row>
      </sheetData>
      <sheetData sheetId="8">
        <row r="2">
          <cell r="A2" t="str">
            <v>! Run description</v>
          </cell>
          <cell r="B2" t="str">
            <v>Baseline, Scheme A, IASys</v>
          </cell>
          <cell r="C2" t="str">
            <v>Ext Wall R12</v>
          </cell>
          <cell r="D2">
            <v>0</v>
          </cell>
        </row>
        <row r="3">
          <cell r="A3" t="str">
            <v>! Parent Run</v>
          </cell>
          <cell r="B3">
            <v>0</v>
          </cell>
          <cell r="C3" t="str">
            <v>Baseline, Scheme A, IASys</v>
          </cell>
          <cell r="D3">
            <v>0</v>
          </cell>
        </row>
        <row r="4">
          <cell r="A4" t="str">
            <v>! Run Flag</v>
          </cell>
          <cell r="B4" t="b">
            <v>0</v>
          </cell>
          <cell r="C4" t="b">
            <v>0</v>
          </cell>
          <cell r="D4" t="str">
            <v>end</v>
          </cell>
        </row>
        <row r="5">
          <cell r="A5" t="str">
            <v>! Weather file</v>
          </cell>
          <cell r="B5">
            <v>0</v>
          </cell>
          <cell r="C5">
            <v>0</v>
          </cell>
          <cell r="D5">
            <v>0</v>
          </cell>
        </row>
        <row r="6">
          <cell r="A6" t="str">
            <v>! Simulation</v>
          </cell>
          <cell r="B6">
            <v>0</v>
          </cell>
          <cell r="C6">
            <v>0</v>
          </cell>
          <cell r="D6">
            <v>0</v>
          </cell>
        </row>
        <row r="7">
          <cell r="A7" t="str">
            <v>! Envelope</v>
          </cell>
          <cell r="B7">
            <v>0</v>
          </cell>
          <cell r="C7">
            <v>0</v>
          </cell>
          <cell r="D7">
            <v>0</v>
          </cell>
        </row>
        <row r="8">
          <cell r="A8" t="str">
            <v>! Internal Gains</v>
          </cell>
          <cell r="B8">
            <v>0</v>
          </cell>
          <cell r="C8">
            <v>0</v>
          </cell>
          <cell r="D8">
            <v>0</v>
          </cell>
        </row>
        <row r="9">
          <cell r="A9" t="str">
            <v>!Systems &amp; Zones</v>
          </cell>
          <cell r="B9">
            <v>0</v>
          </cell>
          <cell r="C9">
            <v>0</v>
          </cell>
          <cell r="D9">
            <v>0</v>
          </cell>
        </row>
        <row r="10">
          <cell r="A10" t="str">
            <v>##include</v>
          </cell>
          <cell r="B10">
            <v>0</v>
          </cell>
          <cell r="C10">
            <v>0</v>
          </cell>
          <cell r="D10">
            <v>0</v>
          </cell>
        </row>
        <row r="11">
          <cell r="A11" t="str">
            <v>end</v>
          </cell>
          <cell r="B11">
            <v>0</v>
          </cell>
          <cell r="C11">
            <v>0</v>
          </cell>
          <cell r="D11">
            <v>0</v>
          </cell>
        </row>
      </sheetData>
      <sheetData sheetId="9"/>
      <sheetData sheetId="10"/>
      <sheetData sheetId="1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st Cases"/>
      <sheetName val="Prototype Model"/>
      <sheetName val="Schedules"/>
      <sheetName val="Results"/>
      <sheetName val="HVAC Results"/>
      <sheetName val="Summary(Reference)"/>
      <sheetName val="Zone Area"/>
    </sheetNames>
    <sheetDataSet>
      <sheetData sheetId="0"/>
      <sheetData sheetId="1"/>
      <sheetData sheetId="2"/>
      <sheetData sheetId="3">
        <row r="5">
          <cell r="E5"/>
        </row>
      </sheetData>
      <sheetData sheetId="4"/>
      <sheetData sheetId="5">
        <row r="3">
          <cell r="R3">
            <v>1</v>
          </cell>
          <cell r="S3">
            <v>2</v>
          </cell>
          <cell r="T3">
            <v>3</v>
          </cell>
          <cell r="U3">
            <v>4</v>
          </cell>
          <cell r="V3">
            <v>5</v>
          </cell>
          <cell r="W3">
            <v>6</v>
          </cell>
          <cell r="X3">
            <v>7</v>
          </cell>
          <cell r="Y3">
            <v>8</v>
          </cell>
          <cell r="Z3">
            <v>9</v>
          </cell>
          <cell r="AA3">
            <v>10</v>
          </cell>
          <cell r="AB3">
            <v>11</v>
          </cell>
          <cell r="AC3">
            <v>12</v>
          </cell>
          <cell r="AD3">
            <v>13</v>
          </cell>
          <cell r="AE3">
            <v>14</v>
          </cell>
          <cell r="AF3">
            <v>15</v>
          </cell>
          <cell r="AL3">
            <v>16</v>
          </cell>
        </row>
        <row r="4">
          <cell r="R4" t="str">
            <v>Total TDV EUI [kBtu/sf]</v>
          </cell>
          <cell r="S4" t="str">
            <v>TDV EUI Electricity [kwh/sf]</v>
          </cell>
          <cell r="T4" t="str">
            <v>TDV EUI Natural Gas[therm/sf]</v>
          </cell>
          <cell r="U4" t="str">
            <v>Total EUI [kBtu/sf]</v>
          </cell>
          <cell r="V4" t="str">
            <v>Heating EUI [kBtu/sf]</v>
          </cell>
          <cell r="W4" t="str">
            <v>Cooling EUI [kBtu/sf]</v>
          </cell>
          <cell r="X4" t="str">
            <v>Interior Lighting EUI [kBtu/sf]</v>
          </cell>
          <cell r="Y4" t="str">
            <v>Interior Equipment EUI [kBtu/sf]</v>
          </cell>
          <cell r="Z4" t="str">
            <v>Exterior Lighting EUI [kBtu/sf]</v>
          </cell>
          <cell r="AA4" t="str">
            <v>Fans EUI [kBtu/sf]</v>
          </cell>
          <cell r="AB4" t="str">
            <v>Pumps EUI [kBtu/sf]</v>
          </cell>
          <cell r="AC4" t="str">
            <v>Refrigeration EUI [kBtu/sf]</v>
          </cell>
          <cell r="AD4" t="str">
            <v>Water Heating EUI [kBtu/sf]</v>
          </cell>
          <cell r="AE4" t="str">
            <v>TDV Variation</v>
          </cell>
          <cell r="AF4" t="str">
            <v>Site Energy TDV EUI variation</v>
          </cell>
          <cell r="AG4" t="str">
            <v>Total Area [sf]</v>
          </cell>
          <cell r="AH4" t="str">
            <v>Gross Wall Area [sf]</v>
          </cell>
          <cell r="AI4" t="str">
            <v>Window Opening Area [sf]</v>
          </cell>
          <cell r="AJ4" t="str">
            <v>Unmet Load Hrs - Occupied Heating</v>
          </cell>
          <cell r="AK4" t="str">
            <v>Unmet Load Hrs - Occupied Cooling</v>
          </cell>
          <cell r="AL4" t="str">
            <v>Total UMNL</v>
          </cell>
        </row>
        <row r="5">
          <cell r="R5">
            <v>294.56393782050776</v>
          </cell>
          <cell r="S5">
            <v>10.328330219441682</v>
          </cell>
          <cell r="T5">
            <v>0.15484173781814048</v>
          </cell>
          <cell r="U5">
            <v>50.721997981161088</v>
          </cell>
          <cell r="V5">
            <v>0.35206549418082661</v>
          </cell>
          <cell r="W5">
            <v>14.955183695330826</v>
          </cell>
          <cell r="X5">
            <v>5.0586438626724997</v>
          </cell>
          <cell r="Y5">
            <v>12.951485649383018</v>
          </cell>
          <cell r="Z5">
            <v>0</v>
          </cell>
          <cell r="AA5">
            <v>2.1482711253855156</v>
          </cell>
          <cell r="AB5">
            <v>0.12813628678770045</v>
          </cell>
          <cell r="AC5">
            <v>0</v>
          </cell>
          <cell r="AD5">
            <v>15.128211867420701</v>
          </cell>
          <cell r="AE5"/>
          <cell r="AF5"/>
          <cell r="AG5">
            <v>53627.846839026897</v>
          </cell>
          <cell r="AH5">
            <v>21287.462713814275</v>
          </cell>
          <cell r="AI5">
            <v>7027.0036373405947</v>
          </cell>
          <cell r="AJ5">
            <v>80.25</v>
          </cell>
          <cell r="AK5">
            <v>597</v>
          </cell>
          <cell r="AL5">
            <v>677.25</v>
          </cell>
        </row>
        <row r="6">
          <cell r="R6">
            <v>293.74280514683096</v>
          </cell>
          <cell r="S6">
            <v>10.301913595426942</v>
          </cell>
          <cell r="T6">
            <v>0.15471622104204</v>
          </cell>
          <cell r="U6">
            <v>50.619312212025008</v>
          </cell>
          <cell r="V6">
            <v>0.33951697506092771</v>
          </cell>
          <cell r="W6">
            <v>14.869641677668417</v>
          </cell>
          <cell r="X6">
            <v>5.0586438626724997</v>
          </cell>
          <cell r="Y6">
            <v>12.951485649383018</v>
          </cell>
          <cell r="Z6">
            <v>0</v>
          </cell>
          <cell r="AA6">
            <v>2.1449130709731481</v>
          </cell>
          <cell r="AB6">
            <v>0.12707584855221604</v>
          </cell>
          <cell r="AC6">
            <v>0</v>
          </cell>
          <cell r="AD6">
            <v>15.128211867420701</v>
          </cell>
          <cell r="AE6">
            <v>2.7876211859211241E-3</v>
          </cell>
          <cell r="AF6">
            <v>2.0244819451753328E-3</v>
          </cell>
          <cell r="AG6">
            <v>53627.846839026897</v>
          </cell>
          <cell r="AH6">
            <v>21287.462713814275</v>
          </cell>
          <cell r="AI6">
            <v>7027.0036373405947</v>
          </cell>
          <cell r="AJ6">
            <v>80.5</v>
          </cell>
          <cell r="AK6">
            <v>594</v>
          </cell>
          <cell r="AL6">
            <v>674.5</v>
          </cell>
        </row>
        <row r="7">
          <cell r="R7">
            <v>293.45684030266199</v>
          </cell>
          <cell r="S7">
            <v>10.296060500302106</v>
          </cell>
          <cell r="T7">
            <v>0.15466672146836655</v>
          </cell>
          <cell r="U7">
            <v>50.59439191349113</v>
          </cell>
          <cell r="V7">
            <v>0.33474500300124782</v>
          </cell>
          <cell r="W7">
            <v>14.859567514431316</v>
          </cell>
          <cell r="X7">
            <v>5.0586438626724997</v>
          </cell>
          <cell r="Y7">
            <v>12.951485649383018</v>
          </cell>
          <cell r="Z7">
            <v>0</v>
          </cell>
          <cell r="AA7">
            <v>2.1369597842070154</v>
          </cell>
          <cell r="AB7">
            <v>0.12513171178716126</v>
          </cell>
          <cell r="AC7">
            <v>0</v>
          </cell>
          <cell r="AD7">
            <v>15.128211867420701</v>
          </cell>
          <cell r="AE7">
            <v>3.7584285640572257E-3</v>
          </cell>
          <cell r="AF7">
            <v>2.515793398307248E-3</v>
          </cell>
          <cell r="AG7">
            <v>53627.846839026897</v>
          </cell>
          <cell r="AH7">
            <v>21287.462713814275</v>
          </cell>
          <cell r="AI7">
            <v>7027.0036373405947</v>
          </cell>
          <cell r="AJ7">
            <v>79.75</v>
          </cell>
          <cell r="AK7">
            <v>597</v>
          </cell>
          <cell r="AL7">
            <v>676.75</v>
          </cell>
        </row>
        <row r="8">
          <cell r="R8">
            <v>295.54731754421363</v>
          </cell>
          <cell r="S8">
            <v>10.363966763210586</v>
          </cell>
          <cell r="T8">
            <v>0.15470914967437238</v>
          </cell>
          <cell r="U8">
            <v>50.830339420886418</v>
          </cell>
          <cell r="V8">
            <v>0.33898675594318545</v>
          </cell>
          <cell r="W8">
            <v>15.063171655644322</v>
          </cell>
          <cell r="X8">
            <v>5.0586438626724997</v>
          </cell>
          <cell r="Y8">
            <v>12.951485649383018</v>
          </cell>
          <cell r="Z8">
            <v>0</v>
          </cell>
          <cell r="AA8">
            <v>2.1673590136242353</v>
          </cell>
          <cell r="AB8">
            <v>0.1226573559043643</v>
          </cell>
          <cell r="AC8">
            <v>0</v>
          </cell>
          <cell r="AD8">
            <v>15.128211867420701</v>
          </cell>
          <cell r="AE8">
            <v>-3.3384253720327691E-3</v>
          </cell>
          <cell r="AF8">
            <v>-2.1359852536875406E-3</v>
          </cell>
          <cell r="AG8">
            <v>53627.846839026897</v>
          </cell>
          <cell r="AH8">
            <v>21287.462713814275</v>
          </cell>
          <cell r="AI8">
            <v>7027.0036373405947</v>
          </cell>
          <cell r="AJ8">
            <v>73.75</v>
          </cell>
          <cell r="AK8">
            <v>599.75</v>
          </cell>
          <cell r="AL8">
            <v>673.5</v>
          </cell>
        </row>
        <row r="9">
          <cell r="R9">
            <v>295.05792529853755</v>
          </cell>
          <cell r="S9">
            <v>10.339932815087373</v>
          </cell>
          <cell r="T9">
            <v>0.15498846869724386</v>
          </cell>
          <cell r="U9">
            <v>50.776257070876703</v>
          </cell>
          <cell r="V9">
            <v>0.36673488977169438</v>
          </cell>
          <cell r="W9">
            <v>14.9887642394545</v>
          </cell>
          <cell r="X9">
            <v>5.0586438626724997</v>
          </cell>
          <cell r="Y9">
            <v>12.951485649383018</v>
          </cell>
          <cell r="Z9">
            <v>0</v>
          </cell>
          <cell r="AA9">
            <v>2.1510989606801405</v>
          </cell>
          <cell r="AB9">
            <v>0.1313176014941537</v>
          </cell>
          <cell r="AC9">
            <v>0</v>
          </cell>
          <cell r="AD9">
            <v>15.128211867420701</v>
          </cell>
          <cell r="AE9">
            <v>-1.677012745296761E-3</v>
          </cell>
          <cell r="AF9">
            <v>-1.0697348660391333E-3</v>
          </cell>
          <cell r="AG9">
            <v>53627.846839026897</v>
          </cell>
          <cell r="AH9">
            <v>21287.462713814275</v>
          </cell>
          <cell r="AI9">
            <v>7027.0036373405947</v>
          </cell>
          <cell r="AJ9">
            <v>82.25</v>
          </cell>
          <cell r="AK9">
            <v>593.75</v>
          </cell>
          <cell r="AL9">
            <v>676</v>
          </cell>
        </row>
        <row r="10">
          <cell r="R10">
            <v>207.59209593725319</v>
          </cell>
          <cell r="S10">
            <v>6.8524204721217172</v>
          </cell>
          <cell r="T10">
            <v>0.23650365948587307</v>
          </cell>
          <cell r="U10">
            <v>47.025840511380139</v>
          </cell>
          <cell r="V10">
            <v>8.5162027294694429</v>
          </cell>
          <cell r="W10">
            <v>3.3069766373581557</v>
          </cell>
          <cell r="X10">
            <v>5.0618251773789522</v>
          </cell>
          <cell r="Y10">
            <v>12.951485649383018</v>
          </cell>
          <cell r="Z10">
            <v>0</v>
          </cell>
          <cell r="AA10">
            <v>1.4761300237943089</v>
          </cell>
          <cell r="AB10">
            <v>0.58518516628148443</v>
          </cell>
          <cell r="AC10">
            <v>0</v>
          </cell>
          <cell r="AD10">
            <v>15.128211867420701</v>
          </cell>
          <cell r="AE10"/>
          <cell r="AF10"/>
          <cell r="AG10">
            <v>53627.846839026897</v>
          </cell>
          <cell r="AH10">
            <v>21287.462713814275</v>
          </cell>
          <cell r="AI10">
            <v>7027.0036373405947</v>
          </cell>
          <cell r="AJ10">
            <v>747.75</v>
          </cell>
          <cell r="AK10">
            <v>74.75</v>
          </cell>
          <cell r="AL10">
            <v>822.5</v>
          </cell>
        </row>
        <row r="11">
          <cell r="R11">
            <v>206.99807378567604</v>
          </cell>
          <cell r="S11">
            <v>6.8444954849172959</v>
          </cell>
          <cell r="T11">
            <v>0.23479238851030612</v>
          </cell>
          <cell r="U11">
            <v>46.827715301050482</v>
          </cell>
          <cell r="V11">
            <v>8.3451186941446238</v>
          </cell>
          <cell r="W11">
            <v>3.2893026667667491</v>
          </cell>
          <cell r="X11">
            <v>5.0618251773789522</v>
          </cell>
          <cell r="Y11">
            <v>12.951485649383018</v>
          </cell>
          <cell r="Z11">
            <v>0</v>
          </cell>
          <cell r="AA11">
            <v>1.4727719693819419</v>
          </cell>
          <cell r="AB11">
            <v>0.57917601628040605</v>
          </cell>
          <cell r="AC11">
            <v>0</v>
          </cell>
          <cell r="AD11">
            <v>15.128211867420701</v>
          </cell>
          <cell r="AE11">
            <v>2.8614873263609177E-3</v>
          </cell>
          <cell r="AF11">
            <v>4.2131136450758618E-3</v>
          </cell>
          <cell r="AG11">
            <v>53627.846839026897</v>
          </cell>
          <cell r="AH11">
            <v>21287.462713814275</v>
          </cell>
          <cell r="AI11">
            <v>7027.0036373405947</v>
          </cell>
          <cell r="AJ11">
            <v>748</v>
          </cell>
          <cell r="AK11">
            <v>74.25</v>
          </cell>
          <cell r="AL11">
            <v>822.25</v>
          </cell>
        </row>
        <row r="12">
          <cell r="R12">
            <v>206.96078170772816</v>
          </cell>
          <cell r="S12">
            <v>6.846308390486934</v>
          </cell>
          <cell r="T12">
            <v>0.23416834031363754</v>
          </cell>
          <cell r="U12">
            <v>46.771512074569806</v>
          </cell>
          <cell r="V12">
            <v>8.2827295779569567</v>
          </cell>
          <cell r="W12">
            <v>3.2974326932387963</v>
          </cell>
          <cell r="X12">
            <v>5.0618251773789522</v>
          </cell>
          <cell r="Y12">
            <v>12.951485649383018</v>
          </cell>
          <cell r="Z12">
            <v>0</v>
          </cell>
          <cell r="AA12">
            <v>1.473478928205598</v>
          </cell>
          <cell r="AB12">
            <v>0.57634818098578089</v>
          </cell>
          <cell r="AC12">
            <v>0</v>
          </cell>
          <cell r="AD12">
            <v>15.128211867420701</v>
          </cell>
          <cell r="AE12">
            <v>3.0411284527704402E-3</v>
          </cell>
          <cell r="AF12">
            <v>5.4082698798075934E-3</v>
          </cell>
          <cell r="AG12">
            <v>53627.846839026897</v>
          </cell>
          <cell r="AH12">
            <v>21287.462713814275</v>
          </cell>
          <cell r="AI12">
            <v>7027.0036373405947</v>
          </cell>
          <cell r="AJ12">
            <v>747.25</v>
          </cell>
          <cell r="AK12">
            <v>73.75</v>
          </cell>
          <cell r="AL12">
            <v>821</v>
          </cell>
        </row>
        <row r="13">
          <cell r="R13">
            <v>207.74638970051623</v>
          </cell>
          <cell r="S13">
            <v>6.8598274863062425</v>
          </cell>
          <cell r="T13">
            <v>0.23577354077419008</v>
          </cell>
          <cell r="U13">
            <v>46.97812079078335</v>
          </cell>
          <cell r="V13">
            <v>8.4432092309269322</v>
          </cell>
          <cell r="W13">
            <v>3.3304830182447267</v>
          </cell>
          <cell r="X13">
            <v>5.0618251773789522</v>
          </cell>
          <cell r="Y13">
            <v>12.951485649383018</v>
          </cell>
          <cell r="Z13">
            <v>0</v>
          </cell>
          <cell r="AA13">
            <v>1.4872646252668957</v>
          </cell>
          <cell r="AB13">
            <v>0.57581796186803869</v>
          </cell>
          <cell r="AC13">
            <v>0</v>
          </cell>
          <cell r="AD13">
            <v>15.128211867420701</v>
          </cell>
          <cell r="AE13">
            <v>-7.4325451827259395E-4</v>
          </cell>
          <cell r="AF13">
            <v>1.0147552936398926E-3</v>
          </cell>
          <cell r="AG13">
            <v>53627.846839026897</v>
          </cell>
          <cell r="AH13">
            <v>21287.462713814275</v>
          </cell>
          <cell r="AI13">
            <v>7027.0036373405947</v>
          </cell>
          <cell r="AJ13">
            <v>741.5</v>
          </cell>
          <cell r="AK13">
            <v>75.25</v>
          </cell>
          <cell r="AL13">
            <v>816.75</v>
          </cell>
        </row>
        <row r="14">
          <cell r="R14">
            <v>208.13786814911586</v>
          </cell>
          <cell r="S14">
            <v>6.8566678508848717</v>
          </cell>
          <cell r="T14">
            <v>0.23908470868455881</v>
          </cell>
          <cell r="U14">
            <v>47.298373137899638</v>
          </cell>
          <cell r="V14">
            <v>8.7742427001039847</v>
          </cell>
          <cell r="W14">
            <v>3.305209240299015</v>
          </cell>
          <cell r="X14">
            <v>5.0618251773789522</v>
          </cell>
          <cell r="Y14">
            <v>12.951485649383018</v>
          </cell>
          <cell r="Z14">
            <v>0</v>
          </cell>
          <cell r="AA14">
            <v>1.4771904620297933</v>
          </cell>
          <cell r="AB14">
            <v>0.60038478099009429</v>
          </cell>
          <cell r="AC14">
            <v>0</v>
          </cell>
          <cell r="AD14">
            <v>15.128211867420701</v>
          </cell>
          <cell r="AE14">
            <v>-2.6290606556987326E-3</v>
          </cell>
          <cell r="AF14">
            <v>-5.7953802325669684E-3</v>
          </cell>
          <cell r="AG14">
            <v>53627.846839026897</v>
          </cell>
          <cell r="AH14">
            <v>21287.462713814275</v>
          </cell>
          <cell r="AI14">
            <v>7027.0036373405947</v>
          </cell>
          <cell r="AJ14">
            <v>743.75</v>
          </cell>
          <cell r="AK14">
            <v>73.25</v>
          </cell>
          <cell r="AL14">
            <v>817</v>
          </cell>
        </row>
        <row r="15">
          <cell r="R15">
            <v>209.31725220668045</v>
          </cell>
          <cell r="S15">
            <v>7.505014679889789</v>
          </cell>
          <cell r="T15">
            <v>0.15806981715841453</v>
          </cell>
          <cell r="U15">
            <v>41.411173533901987</v>
          </cell>
          <cell r="V15">
            <v>0.67479219717991767</v>
          </cell>
          <cell r="W15">
            <v>6.1473604511031672</v>
          </cell>
          <cell r="X15">
            <v>5.0618251773789522</v>
          </cell>
          <cell r="Y15">
            <v>12.951485649383018</v>
          </cell>
          <cell r="Z15">
            <v>0</v>
          </cell>
          <cell r="AA15">
            <v>1.2532612546366673</v>
          </cell>
          <cell r="AB15">
            <v>0.19441367650547653</v>
          </cell>
          <cell r="AC15">
            <v>0</v>
          </cell>
          <cell r="AD15">
            <v>15.128211867420701</v>
          </cell>
          <cell r="AE15"/>
          <cell r="AF15"/>
          <cell r="AG15">
            <v>53627.846839026897</v>
          </cell>
          <cell r="AH15">
            <v>21287.462713814275</v>
          </cell>
          <cell r="AI15">
            <v>7027.0036373405947</v>
          </cell>
          <cell r="AJ15">
            <v>181.25</v>
          </cell>
          <cell r="AK15">
            <v>64.5</v>
          </cell>
          <cell r="AL15">
            <v>245.75</v>
          </cell>
        </row>
        <row r="16">
          <cell r="R16">
            <v>208.82697626247483</v>
          </cell>
          <cell r="S16">
            <v>7.4944480302838938</v>
          </cell>
          <cell r="T16">
            <v>0.15764907078219043</v>
          </cell>
          <cell r="U16">
            <v>41.333054583887971</v>
          </cell>
          <cell r="V16">
            <v>0.63290488687828317</v>
          </cell>
          <cell r="W16">
            <v>6.1148403452149793</v>
          </cell>
          <cell r="X16">
            <v>5.0618251773789522</v>
          </cell>
          <cell r="Y16">
            <v>12.951485649383018</v>
          </cell>
          <cell r="Z16">
            <v>0</v>
          </cell>
          <cell r="AA16">
            <v>1.2522008164011829</v>
          </cell>
          <cell r="AB16">
            <v>0.19176258091676548</v>
          </cell>
          <cell r="AC16">
            <v>0</v>
          </cell>
          <cell r="AD16">
            <v>15.128211867420701</v>
          </cell>
          <cell r="AE16">
            <v>2.3422624701833986E-3</v>
          </cell>
          <cell r="AF16">
            <v>1.886422029312025E-3</v>
          </cell>
          <cell r="AG16">
            <v>53627.846839026897</v>
          </cell>
          <cell r="AH16">
            <v>21287.462713814275</v>
          </cell>
          <cell r="AI16">
            <v>7027.0036373405947</v>
          </cell>
          <cell r="AJ16">
            <v>181.5</v>
          </cell>
          <cell r="AK16">
            <v>65.25</v>
          </cell>
          <cell r="AL16">
            <v>246.75</v>
          </cell>
        </row>
        <row r="17">
          <cell r="R17">
            <v>209.04772415516149</v>
          </cell>
          <cell r="S17">
            <v>7.5014406660525008</v>
          </cell>
          <cell r="T17">
            <v>0.15761371394385223</v>
          </cell>
          <cell r="U17">
            <v>41.353379650068085</v>
          </cell>
          <cell r="V17">
            <v>0.62919335305408763</v>
          </cell>
          <cell r="W17">
            <v>6.139583904042949</v>
          </cell>
          <cell r="X17">
            <v>5.0618251773789522</v>
          </cell>
          <cell r="Y17">
            <v>12.951485649383018</v>
          </cell>
          <cell r="Z17">
            <v>0</v>
          </cell>
          <cell r="AA17">
            <v>1.255205391401722</v>
          </cell>
          <cell r="AB17">
            <v>0.187874307386656</v>
          </cell>
          <cell r="AC17">
            <v>0</v>
          </cell>
          <cell r="AD17">
            <v>15.128211867420701</v>
          </cell>
          <cell r="AE17">
            <v>1.28765330462502E-3</v>
          </cell>
          <cell r="AF17">
            <v>1.3956108678395286E-3</v>
          </cell>
          <cell r="AG17">
            <v>53627.846839026897</v>
          </cell>
          <cell r="AH17">
            <v>21287.462713814275</v>
          </cell>
          <cell r="AI17">
            <v>7027.0036373405947</v>
          </cell>
          <cell r="AJ17">
            <v>180.5</v>
          </cell>
          <cell r="AK17">
            <v>66</v>
          </cell>
          <cell r="AL17">
            <v>246.5</v>
          </cell>
        </row>
        <row r="18">
          <cell r="R18">
            <v>209.69388451998333</v>
          </cell>
          <cell r="S18">
            <v>7.5166690728374688</v>
          </cell>
          <cell r="T18">
            <v>0.1579160149116435</v>
          </cell>
          <cell r="U18">
            <v>41.435563613318131</v>
          </cell>
          <cell r="V18">
            <v>0.6595925824713077</v>
          </cell>
          <cell r="W18">
            <v>6.1887175422870602</v>
          </cell>
          <cell r="X18">
            <v>5.0618251773789522</v>
          </cell>
          <cell r="Y18">
            <v>12.951485649383018</v>
          </cell>
          <cell r="Z18">
            <v>0</v>
          </cell>
          <cell r="AA18">
            <v>1.2629819384619412</v>
          </cell>
          <cell r="AB18">
            <v>0.18310233532697606</v>
          </cell>
          <cell r="AC18">
            <v>0</v>
          </cell>
          <cell r="AD18">
            <v>15.128211867420701</v>
          </cell>
          <cell r="AE18">
            <v>-1.799337175184155E-3</v>
          </cell>
          <cell r="AF18">
            <v>-5.8897339376716732E-4</v>
          </cell>
          <cell r="AG18">
            <v>53627.846839026897</v>
          </cell>
          <cell r="AH18">
            <v>21287.462713814275</v>
          </cell>
          <cell r="AI18">
            <v>7027.0036373405947</v>
          </cell>
          <cell r="AJ18">
            <v>166.75</v>
          </cell>
          <cell r="AK18">
            <v>64.5</v>
          </cell>
          <cell r="AL18">
            <v>231.25</v>
          </cell>
        </row>
        <row r="19">
          <cell r="R19">
            <v>209.31848938462184</v>
          </cell>
          <cell r="S19">
            <v>7.5028909905082122</v>
          </cell>
          <cell r="T19">
            <v>0.15831024365911403</v>
          </cell>
          <cell r="U19">
            <v>41.42796380596382</v>
          </cell>
          <cell r="V19">
            <v>0.69882879718423119</v>
          </cell>
          <cell r="W19">
            <v>6.1383467261015499</v>
          </cell>
          <cell r="X19">
            <v>5.0618251773789522</v>
          </cell>
          <cell r="Y19">
            <v>12.951485649383018</v>
          </cell>
          <cell r="Z19">
            <v>0</v>
          </cell>
          <cell r="AA19">
            <v>1.2506101590479564</v>
          </cell>
          <cell r="AB19">
            <v>0.19865542944741421</v>
          </cell>
          <cell r="AC19">
            <v>0</v>
          </cell>
          <cell r="AD19">
            <v>15.128211867420701</v>
          </cell>
          <cell r="AE19">
            <v>-5.9105397588991704E-6</v>
          </cell>
          <cell r="AF19">
            <v>-4.0545269860771442E-4</v>
          </cell>
          <cell r="AG19">
            <v>53627.846839026897</v>
          </cell>
          <cell r="AH19">
            <v>21287.462713814275</v>
          </cell>
          <cell r="AI19">
            <v>7027.0036373405947</v>
          </cell>
          <cell r="AJ19">
            <v>185.75</v>
          </cell>
          <cell r="AK19">
            <v>65</v>
          </cell>
          <cell r="AL19">
            <v>250.75</v>
          </cell>
        </row>
        <row r="20">
          <cell r="R20">
            <v>224.97490566299464</v>
          </cell>
          <cell r="S20">
            <v>8.7754684404100711</v>
          </cell>
          <cell r="T20">
            <v>3.7976806481884388E-2</v>
          </cell>
          <cell r="U20">
            <v>33.739862037055794</v>
          </cell>
          <cell r="V20">
            <v>0.82687295914361192</v>
          </cell>
          <cell r="W20">
            <v>8.9009428747813395</v>
          </cell>
          <cell r="X20">
            <v>6.144699677635967</v>
          </cell>
          <cell r="Y20">
            <v>12.950897722586824</v>
          </cell>
          <cell r="Z20">
            <v>0</v>
          </cell>
          <cell r="AA20">
            <v>1.9465967579839201</v>
          </cell>
          <cell r="AB20">
            <v>0</v>
          </cell>
          <cell r="AC20">
            <v>0</v>
          </cell>
          <cell r="AD20">
            <v>2.9698520449241395</v>
          </cell>
          <cell r="AE20"/>
          <cell r="AF20"/>
          <cell r="AG20">
            <v>5502.0804486053312</v>
          </cell>
          <cell r="AH20">
            <v>3030.1484214079478</v>
          </cell>
          <cell r="AI20">
            <v>642.39017366923497</v>
          </cell>
          <cell r="AJ20">
            <v>25.33</v>
          </cell>
          <cell r="AK20">
            <v>121</v>
          </cell>
          <cell r="AL20">
            <v>146.32999999999998</v>
          </cell>
        </row>
        <row r="21">
          <cell r="R21">
            <v>223.41246030061288</v>
          </cell>
          <cell r="S21">
            <v>8.7204387510760064</v>
          </cell>
          <cell r="T21">
            <v>3.8097422473433028E-2</v>
          </cell>
          <cell r="U21">
            <v>33.564151533237784</v>
          </cell>
          <cell r="V21">
            <v>0.83893152313112296</v>
          </cell>
          <cell r="W21">
            <v>8.7510721509365599</v>
          </cell>
          <cell r="X21">
            <v>6.144699677635967</v>
          </cell>
          <cell r="Y21">
            <v>12.950897722586824</v>
          </cell>
          <cell r="Z21">
            <v>0</v>
          </cell>
          <cell r="AA21">
            <v>1.9104210660213867</v>
          </cell>
          <cell r="AB21">
            <v>0</v>
          </cell>
          <cell r="AC21">
            <v>0</v>
          </cell>
          <cell r="AD21">
            <v>2.9698520449241395</v>
          </cell>
          <cell r="AE21">
            <v>6.9449761864652584E-3</v>
          </cell>
          <cell r="AF21">
            <v>5.2078014908605967E-3</v>
          </cell>
          <cell r="AG21">
            <v>5502.0804486053312</v>
          </cell>
          <cell r="AH21">
            <v>3030.1484214079478</v>
          </cell>
          <cell r="AI21">
            <v>642.39017366923497</v>
          </cell>
          <cell r="AJ21">
            <v>26</v>
          </cell>
          <cell r="AK21">
            <v>121.33</v>
          </cell>
          <cell r="AL21">
            <v>147.32999999999998</v>
          </cell>
        </row>
        <row r="22">
          <cell r="R22">
            <v>227.82934002403834</v>
          </cell>
          <cell r="S22">
            <v>8.8658382972063787</v>
          </cell>
          <cell r="T22">
            <v>3.8321423600594776E-2</v>
          </cell>
          <cell r="U22">
            <v>34.082669784700755</v>
          </cell>
          <cell r="V22">
            <v>0.86132599910792917</v>
          </cell>
          <cell r="W22">
            <v>9.1455594585279929</v>
          </cell>
          <cell r="X22">
            <v>6.144699677635967</v>
          </cell>
          <cell r="Y22">
            <v>12.950897722586824</v>
          </cell>
          <cell r="Z22">
            <v>0</v>
          </cell>
          <cell r="AA22">
            <v>2.0086122299196907</v>
          </cell>
          <cell r="AB22">
            <v>0</v>
          </cell>
          <cell r="AC22">
            <v>0</v>
          </cell>
          <cell r="AD22">
            <v>2.9698520449241395</v>
          </cell>
          <cell r="AE22"/>
          <cell r="AF22"/>
          <cell r="AG22">
            <v>5502.0804486053312</v>
          </cell>
          <cell r="AH22">
            <v>3030.1484214079478</v>
          </cell>
          <cell r="AI22">
            <v>642.39017366923497</v>
          </cell>
          <cell r="AJ22">
            <v>26</v>
          </cell>
          <cell r="AK22">
            <v>126.67</v>
          </cell>
          <cell r="AL22">
            <v>152.67000000000002</v>
          </cell>
        </row>
        <row r="23">
          <cell r="R23">
            <v>225.55371673439518</v>
          </cell>
          <cell r="S23">
            <v>8.7855656311135686</v>
          </cell>
          <cell r="T23">
            <v>3.851096301588549E-2</v>
          </cell>
          <cell r="U23">
            <v>33.827717288964806</v>
          </cell>
          <cell r="V23">
            <v>0.88027517108830355</v>
          </cell>
          <cell r="W23">
            <v>8.9267826547545788</v>
          </cell>
          <cell r="X23">
            <v>6.144699677635967</v>
          </cell>
          <cell r="Y23">
            <v>12.950897722586824</v>
          </cell>
          <cell r="Z23">
            <v>0</v>
          </cell>
          <cell r="AA23">
            <v>1.9534873659767833</v>
          </cell>
          <cell r="AB23">
            <v>0</v>
          </cell>
          <cell r="AC23">
            <v>0</v>
          </cell>
          <cell r="AD23">
            <v>2.9698520449241395</v>
          </cell>
          <cell r="AE23">
            <v>9.9882802162489792E-3</v>
          </cell>
          <cell r="AF23">
            <v>7.4804144553955731E-3</v>
          </cell>
          <cell r="AG23">
            <v>5502.0804486053312</v>
          </cell>
          <cell r="AH23">
            <v>3030.1484214079478</v>
          </cell>
          <cell r="AI23">
            <v>642.39017366923497</v>
          </cell>
          <cell r="AJ23">
            <v>26.5</v>
          </cell>
          <cell r="AK23">
            <v>120.33</v>
          </cell>
          <cell r="AL23">
            <v>146.82999999999998</v>
          </cell>
        </row>
        <row r="24">
          <cell r="R24">
            <v>185.12996494426187</v>
          </cell>
          <cell r="S24">
            <v>7.335609046091264</v>
          </cell>
          <cell r="T24">
            <v>5.1434104967524916E-2</v>
          </cell>
          <cell r="U24">
            <v>30.172249748750762</v>
          </cell>
          <cell r="V24">
            <v>2.1722641697501972</v>
          </cell>
          <cell r="W24">
            <v>4.5340200593041393</v>
          </cell>
          <cell r="X24">
            <v>6.1515902856288296</v>
          </cell>
          <cell r="Y24">
            <v>12.950897722586824</v>
          </cell>
          <cell r="Z24">
            <v>0</v>
          </cell>
          <cell r="AA24">
            <v>1.3936254665566292</v>
          </cell>
          <cell r="AB24">
            <v>0</v>
          </cell>
          <cell r="AC24">
            <v>0</v>
          </cell>
          <cell r="AD24">
            <v>2.9698520449241395</v>
          </cell>
          <cell r="AE24"/>
          <cell r="AF24"/>
          <cell r="AG24">
            <v>5502.0804486053312</v>
          </cell>
          <cell r="AH24">
            <v>3030.1484214079478</v>
          </cell>
          <cell r="AI24">
            <v>642.39017366923497</v>
          </cell>
          <cell r="AJ24">
            <v>52.33</v>
          </cell>
          <cell r="AK24">
            <v>26.5</v>
          </cell>
          <cell r="AL24">
            <v>78.83</v>
          </cell>
        </row>
        <row r="25">
          <cell r="R25">
            <v>183.22471183423511</v>
          </cell>
          <cell r="S25">
            <v>7.2689675874481763</v>
          </cell>
          <cell r="T25">
            <v>5.1951030645590493E-2</v>
          </cell>
          <cell r="U25">
            <v>29.996539244932741</v>
          </cell>
          <cell r="V25">
            <v>2.2222210776984572</v>
          </cell>
          <cell r="W25">
            <v>4.3600322074843367</v>
          </cell>
          <cell r="X25">
            <v>6.1515902856288296</v>
          </cell>
          <cell r="Y25">
            <v>12.950897722586824</v>
          </cell>
          <cell r="Z25">
            <v>0</v>
          </cell>
          <cell r="AA25">
            <v>1.3419459066101536</v>
          </cell>
          <cell r="AB25">
            <v>0</v>
          </cell>
          <cell r="AC25">
            <v>0</v>
          </cell>
          <cell r="AD25">
            <v>2.9698520449241395</v>
          </cell>
          <cell r="AE25">
            <v>1.0291435590129282E-2</v>
          </cell>
          <cell r="AF25">
            <v>5.8235797887526003E-3</v>
          </cell>
          <cell r="AG25">
            <v>5502.0804486053312</v>
          </cell>
          <cell r="AH25">
            <v>3030.1484214079478</v>
          </cell>
          <cell r="AI25">
            <v>642.39017366923497</v>
          </cell>
          <cell r="AJ25">
            <v>54.17</v>
          </cell>
          <cell r="AK25">
            <v>26.5</v>
          </cell>
          <cell r="AL25">
            <v>80.67</v>
          </cell>
        </row>
        <row r="26">
          <cell r="R26">
            <v>189.5433993636909</v>
          </cell>
          <cell r="S26">
            <v>7.4683871038422618</v>
          </cell>
          <cell r="T26">
            <v>5.258857231520471E-2</v>
          </cell>
          <cell r="U26">
            <v>30.740724908161994</v>
          </cell>
          <cell r="V26">
            <v>2.2859592016324437</v>
          </cell>
          <cell r="W26">
            <v>4.8699371989562312</v>
          </cell>
          <cell r="X26">
            <v>6.1515902856288296</v>
          </cell>
          <cell r="Y26">
            <v>12.950897722586824</v>
          </cell>
          <cell r="Z26">
            <v>0</v>
          </cell>
          <cell r="AA26">
            <v>1.5107658024353077</v>
          </cell>
          <cell r="AB26">
            <v>0</v>
          </cell>
          <cell r="AC26">
            <v>0</v>
          </cell>
          <cell r="AD26">
            <v>2.9698520449241395</v>
          </cell>
          <cell r="AE26"/>
          <cell r="AF26"/>
          <cell r="AG26">
            <v>5502.0804486053312</v>
          </cell>
          <cell r="AH26">
            <v>3030.1484214079478</v>
          </cell>
          <cell r="AI26">
            <v>642.39017366923497</v>
          </cell>
          <cell r="AJ26">
            <v>52.33</v>
          </cell>
          <cell r="AK26">
            <v>29.83</v>
          </cell>
          <cell r="AL26">
            <v>82.16</v>
          </cell>
        </row>
        <row r="27">
          <cell r="R27">
            <v>186.6769064386597</v>
          </cell>
          <cell r="S27">
            <v>7.366910337272107</v>
          </cell>
          <cell r="T27">
            <v>5.3329499120432028E-2</v>
          </cell>
          <cell r="U27">
            <v>30.468545892443881</v>
          </cell>
          <cell r="V27">
            <v>2.3617558895539421</v>
          </cell>
          <cell r="W27">
            <v>4.6063714432292047</v>
          </cell>
          <cell r="X27">
            <v>6.1515902856288296</v>
          </cell>
          <cell r="Y27">
            <v>12.950897722586824</v>
          </cell>
          <cell r="Z27">
            <v>0</v>
          </cell>
          <cell r="AA27">
            <v>1.4298011585191626</v>
          </cell>
          <cell r="AB27">
            <v>0</v>
          </cell>
          <cell r="AC27">
            <v>0</v>
          </cell>
          <cell r="AD27">
            <v>2.9698520449241395</v>
          </cell>
          <cell r="AE27">
            <v>1.5123148232300321E-2</v>
          </cell>
          <cell r="AF27">
            <v>8.8540207340994121E-3</v>
          </cell>
          <cell r="AG27">
            <v>5502.0804486053312</v>
          </cell>
          <cell r="AH27">
            <v>3030.1484214079478</v>
          </cell>
          <cell r="AI27">
            <v>642.39017366923497</v>
          </cell>
          <cell r="AJ27">
            <v>54.67</v>
          </cell>
          <cell r="AK27">
            <v>27.5</v>
          </cell>
          <cell r="AL27">
            <v>82.17</v>
          </cell>
        </row>
        <row r="28">
          <cell r="R28">
            <v>181.6484852558676</v>
          </cell>
          <cell r="S28">
            <v>6.8787111667579817</v>
          </cell>
          <cell r="T28">
            <v>0.10672792166460614</v>
          </cell>
          <cell r="U28">
            <v>34.141239952640092</v>
          </cell>
          <cell r="V28">
            <v>7.7002544320248871</v>
          </cell>
          <cell r="W28">
            <v>3.0404807768509894</v>
          </cell>
          <cell r="X28">
            <v>6.1395317216413199</v>
          </cell>
          <cell r="Y28">
            <v>12.950897722586824</v>
          </cell>
          <cell r="Z28">
            <v>0</v>
          </cell>
          <cell r="AA28">
            <v>1.3385006026137218</v>
          </cell>
          <cell r="AB28">
            <v>0</v>
          </cell>
          <cell r="AC28">
            <v>0</v>
          </cell>
          <cell r="AD28">
            <v>2.9698520449241395</v>
          </cell>
          <cell r="AE28"/>
          <cell r="AF28"/>
          <cell r="AG28">
            <v>5502.0804486053312</v>
          </cell>
          <cell r="AH28">
            <v>3030.1484214079478</v>
          </cell>
          <cell r="AI28">
            <v>642.39017366923497</v>
          </cell>
          <cell r="AJ28">
            <v>140.83000000000001</v>
          </cell>
          <cell r="AK28">
            <v>22.33</v>
          </cell>
          <cell r="AL28">
            <v>163.16000000000003</v>
          </cell>
        </row>
        <row r="29">
          <cell r="R29">
            <v>180.80610842874003</v>
          </cell>
          <cell r="S29">
            <v>6.8443807183660885</v>
          </cell>
          <cell r="T29">
            <v>0.10779623473260835</v>
          </cell>
          <cell r="U29">
            <v>34.130904040650798</v>
          </cell>
          <cell r="V29">
            <v>7.8070588559142688</v>
          </cell>
          <cell r="W29">
            <v>2.9526255249419813</v>
          </cell>
          <cell r="X29">
            <v>6.1395317216413199</v>
          </cell>
          <cell r="Y29">
            <v>12.950897722586824</v>
          </cell>
          <cell r="Z29">
            <v>0</v>
          </cell>
          <cell r="AA29">
            <v>1.3092155186440522</v>
          </cell>
          <cell r="AB29">
            <v>0</v>
          </cell>
          <cell r="AC29">
            <v>0</v>
          </cell>
          <cell r="AD29">
            <v>2.9698520449241395</v>
          </cell>
          <cell r="AE29">
            <v>4.6374007795385993E-3</v>
          </cell>
          <cell r="AF29">
            <v>3.0273979514604677E-4</v>
          </cell>
          <cell r="AG29">
            <v>5502.0804486053312</v>
          </cell>
          <cell r="AH29">
            <v>3030.1484214079478</v>
          </cell>
          <cell r="AI29">
            <v>642.39017366923497</v>
          </cell>
          <cell r="AJ29">
            <v>140.83000000000001</v>
          </cell>
          <cell r="AK29">
            <v>19.670000000000002</v>
          </cell>
          <cell r="AL29">
            <v>160.5</v>
          </cell>
        </row>
        <row r="30">
          <cell r="R30">
            <v>183.86037042157676</v>
          </cell>
          <cell r="S30">
            <v>6.9448477658658918</v>
          </cell>
          <cell r="T30">
            <v>0.1075033101817045</v>
          </cell>
          <cell r="U30">
            <v>34.444426704326084</v>
          </cell>
          <cell r="V30">
            <v>7.7777737719445996</v>
          </cell>
          <cell r="W30">
            <v>3.2006874126850642</v>
          </cell>
          <cell r="X30">
            <v>6.1395317216413199</v>
          </cell>
          <cell r="Y30">
            <v>12.950897722586824</v>
          </cell>
          <cell r="Z30">
            <v>0</v>
          </cell>
          <cell r="AA30">
            <v>1.4056840305441403</v>
          </cell>
          <cell r="AB30">
            <v>0</v>
          </cell>
          <cell r="AC30">
            <v>0</v>
          </cell>
          <cell r="AD30">
            <v>2.9698520449241395</v>
          </cell>
          <cell r="AE30"/>
          <cell r="AF30"/>
          <cell r="AG30">
            <v>5502.0804486053312</v>
          </cell>
          <cell r="AH30">
            <v>3030.1484214079478</v>
          </cell>
          <cell r="AI30">
            <v>642.39017366923497</v>
          </cell>
          <cell r="AJ30">
            <v>140.66999999999999</v>
          </cell>
          <cell r="AK30">
            <v>20.67</v>
          </cell>
          <cell r="AL30">
            <v>161.33999999999997</v>
          </cell>
        </row>
        <row r="31">
          <cell r="R31">
            <v>182.60627976687562</v>
          </cell>
          <cell r="S31">
            <v>6.8933520932780521</v>
          </cell>
          <cell r="T31">
            <v>0.10900239464809469</v>
          </cell>
          <cell r="U31">
            <v>34.418586924352851</v>
          </cell>
          <cell r="V31">
            <v>7.9276444957893801</v>
          </cell>
          <cell r="W31">
            <v>3.0697658608206599</v>
          </cell>
          <cell r="X31">
            <v>6.1395317216413199</v>
          </cell>
          <cell r="Y31">
            <v>12.950897722586824</v>
          </cell>
          <cell r="Z31">
            <v>0</v>
          </cell>
          <cell r="AA31">
            <v>1.3608950785905281</v>
          </cell>
          <cell r="AB31">
            <v>0</v>
          </cell>
          <cell r="AC31">
            <v>0</v>
          </cell>
          <cell r="AD31">
            <v>2.9698520449241395</v>
          </cell>
          <cell r="AE31">
            <v>6.8208861530389469E-3</v>
          </cell>
          <cell r="AF31">
            <v>7.5018754688655615E-4</v>
          </cell>
          <cell r="AG31">
            <v>5502.0804486053312</v>
          </cell>
          <cell r="AH31">
            <v>3030.1484214079478</v>
          </cell>
          <cell r="AI31">
            <v>642.39017366923497</v>
          </cell>
          <cell r="AJ31">
            <v>140.33000000000001</v>
          </cell>
          <cell r="AK31">
            <v>18</v>
          </cell>
          <cell r="AL31">
            <v>158.33000000000001</v>
          </cell>
        </row>
        <row r="32">
          <cell r="R32">
            <v>223.6777487083381</v>
          </cell>
          <cell r="S32">
            <v>8.724982486892582</v>
          </cell>
          <cell r="T32">
            <v>3.8269731032788225E-2</v>
          </cell>
          <cell r="U32">
            <v>33.596881921203881</v>
          </cell>
          <cell r="V32">
            <v>0.85615804311328159</v>
          </cell>
          <cell r="W32">
            <v>8.7631307149240705</v>
          </cell>
          <cell r="X32">
            <v>6.144699677635967</v>
          </cell>
          <cell r="Y32">
            <v>12.950897722586824</v>
          </cell>
          <cell r="Z32">
            <v>0</v>
          </cell>
          <cell r="AA32">
            <v>1.9121437180196028</v>
          </cell>
          <cell r="AB32">
            <v>0</v>
          </cell>
          <cell r="AC32">
            <v>0</v>
          </cell>
          <cell r="AD32">
            <v>2.9698520449241395</v>
          </cell>
          <cell r="AE32"/>
          <cell r="AF32"/>
          <cell r="AG32">
            <v>5502.0804486053312</v>
          </cell>
          <cell r="AH32">
            <v>3030.1484214079478</v>
          </cell>
          <cell r="AI32">
            <v>642.39017366923497</v>
          </cell>
          <cell r="AJ32">
            <v>27.17</v>
          </cell>
          <cell r="AK32">
            <v>120.83</v>
          </cell>
          <cell r="AL32">
            <v>148</v>
          </cell>
        </row>
        <row r="33">
          <cell r="R33">
            <v>223.27292548875735</v>
          </cell>
          <cell r="S33">
            <v>8.7179144534001338</v>
          </cell>
          <cell r="T33">
            <v>3.8062960761561987E-2</v>
          </cell>
          <cell r="U33">
            <v>33.552092969250275</v>
          </cell>
          <cell r="V33">
            <v>0.83548621913469123</v>
          </cell>
          <cell r="W33">
            <v>8.7338456309544021</v>
          </cell>
          <cell r="X33">
            <v>6.144699677635967</v>
          </cell>
          <cell r="Y33">
            <v>12.950897722586824</v>
          </cell>
          <cell r="Z33">
            <v>0</v>
          </cell>
          <cell r="AA33">
            <v>1.9155890220160343</v>
          </cell>
          <cell r="AB33">
            <v>0</v>
          </cell>
          <cell r="AC33">
            <v>0</v>
          </cell>
          <cell r="AD33">
            <v>2.9698520449241395</v>
          </cell>
          <cell r="AE33">
            <v>1.809850206014962E-3</v>
          </cell>
          <cell r="AF33">
            <v>8.1009142460359423E-4</v>
          </cell>
          <cell r="AG33">
            <v>5502.0804486053312</v>
          </cell>
          <cell r="AH33">
            <v>3030.1484214079478</v>
          </cell>
          <cell r="AI33">
            <v>642.39017366923497</v>
          </cell>
          <cell r="AJ33">
            <v>26</v>
          </cell>
          <cell r="AK33">
            <v>124.67</v>
          </cell>
          <cell r="AL33">
            <v>150.67000000000002</v>
          </cell>
        </row>
        <row r="34">
          <cell r="R34">
            <v>181.28328303224583</v>
          </cell>
          <cell r="S34">
            <v>6.8630605211675588</v>
          </cell>
          <cell r="T34">
            <v>0.10741715590202693</v>
          </cell>
          <cell r="U34">
            <v>34.156743820624037</v>
          </cell>
          <cell r="V34">
            <v>7.7691605119535208</v>
          </cell>
          <cell r="W34">
            <v>2.9991371288938091</v>
          </cell>
          <cell r="X34">
            <v>6.1395317216413199</v>
          </cell>
          <cell r="Y34">
            <v>12.950897722586824</v>
          </cell>
          <cell r="Z34">
            <v>0</v>
          </cell>
          <cell r="AA34">
            <v>1.3264420386262108</v>
          </cell>
          <cell r="AB34">
            <v>0</v>
          </cell>
          <cell r="AC34">
            <v>0</v>
          </cell>
          <cell r="AD34">
            <v>2.9698520449241395</v>
          </cell>
          <cell r="AE34"/>
          <cell r="AF34"/>
          <cell r="AG34">
            <v>5502.0804486053312</v>
          </cell>
          <cell r="AH34">
            <v>3030.1484214079478</v>
          </cell>
          <cell r="AI34">
            <v>642.39017366923497</v>
          </cell>
          <cell r="AJ34">
            <v>138.5</v>
          </cell>
          <cell r="AK34">
            <v>21.67</v>
          </cell>
          <cell r="AL34">
            <v>160.17000000000002</v>
          </cell>
        </row>
        <row r="35">
          <cell r="R35">
            <v>180.90085428864194</v>
          </cell>
          <cell r="S35">
            <v>6.854477909069586</v>
          </cell>
          <cell r="T35">
            <v>0.10677961423241271</v>
          </cell>
          <cell r="U35">
            <v>34.063720612720381</v>
          </cell>
          <cell r="V35">
            <v>7.7054223880195334</v>
          </cell>
          <cell r="W35">
            <v>2.9819106089116505</v>
          </cell>
          <cell r="X35">
            <v>6.1395317216413199</v>
          </cell>
          <cell r="Y35">
            <v>12.950897722586824</v>
          </cell>
          <cell r="Z35">
            <v>0</v>
          </cell>
          <cell r="AA35">
            <v>1.3161061266369156</v>
          </cell>
          <cell r="AB35">
            <v>0</v>
          </cell>
          <cell r="AC35">
            <v>0</v>
          </cell>
          <cell r="AD35">
            <v>2.9698520449241395</v>
          </cell>
          <cell r="AE35">
            <v>2.1095643084523747E-3</v>
          </cell>
          <cell r="AF35">
            <v>1.2505517139914058E-3</v>
          </cell>
          <cell r="AG35">
            <v>5502.0804486053312</v>
          </cell>
          <cell r="AH35">
            <v>3030.1484214079478</v>
          </cell>
          <cell r="AI35">
            <v>642.39017366923497</v>
          </cell>
          <cell r="AJ35">
            <v>139.66999999999999</v>
          </cell>
          <cell r="AK35">
            <v>19.670000000000002</v>
          </cell>
          <cell r="AL35">
            <v>159.33999999999997</v>
          </cell>
        </row>
        <row r="36">
          <cell r="R36">
            <v>184.4064511050112</v>
          </cell>
          <cell r="S36">
            <v>7.3103660693325185</v>
          </cell>
          <cell r="T36">
            <v>5.212333920494569E-2</v>
          </cell>
          <cell r="U36">
            <v>30.155023228768602</v>
          </cell>
          <cell r="V36">
            <v>2.2411702496788317</v>
          </cell>
          <cell r="W36">
            <v>4.4668366313737202</v>
          </cell>
          <cell r="X36">
            <v>6.1515902856288296</v>
          </cell>
          <cell r="Y36">
            <v>12.950897722586824</v>
          </cell>
          <cell r="Z36">
            <v>0</v>
          </cell>
          <cell r="AA36">
            <v>1.3763989465744708</v>
          </cell>
          <cell r="AB36">
            <v>0</v>
          </cell>
          <cell r="AC36">
            <v>0</v>
          </cell>
          <cell r="AD36">
            <v>2.9698520449241395</v>
          </cell>
          <cell r="AE36"/>
          <cell r="AF36"/>
          <cell r="AG36">
            <v>5502.0804486053312</v>
          </cell>
          <cell r="AH36">
            <v>3030.1484214079478</v>
          </cell>
          <cell r="AI36">
            <v>642.39017366923497</v>
          </cell>
          <cell r="AJ36">
            <v>53.67</v>
          </cell>
          <cell r="AK36">
            <v>26.17</v>
          </cell>
          <cell r="AL36">
            <v>79.84</v>
          </cell>
        </row>
        <row r="37">
          <cell r="R37">
            <v>183.88621020155</v>
          </cell>
          <cell r="S37">
            <v>7.2992591595586713</v>
          </cell>
          <cell r="T37">
            <v>5.1279027264105242E-2</v>
          </cell>
          <cell r="U37">
            <v>30.032714936895275</v>
          </cell>
          <cell r="V37">
            <v>2.1567603017662544</v>
          </cell>
          <cell r="W37">
            <v>4.437551547404051</v>
          </cell>
          <cell r="X37">
            <v>6.1515902856288296</v>
          </cell>
          <cell r="Y37">
            <v>12.950897722586824</v>
          </cell>
          <cell r="Z37">
            <v>0</v>
          </cell>
          <cell r="AA37">
            <v>1.3660630345851754</v>
          </cell>
          <cell r="AB37">
            <v>0</v>
          </cell>
          <cell r="AC37">
            <v>0</v>
          </cell>
          <cell r="AD37">
            <v>2.9698520449241395</v>
          </cell>
          <cell r="AE37">
            <v>2.8211643374935211E-3</v>
          </cell>
          <cell r="AF37">
            <v>1.5193370165745115E-3</v>
          </cell>
          <cell r="AG37">
            <v>5502.0804486053312</v>
          </cell>
          <cell r="AH37">
            <v>3030.1484214079478</v>
          </cell>
          <cell r="AI37">
            <v>642.39017366923497</v>
          </cell>
          <cell r="AJ37">
            <v>53.17</v>
          </cell>
          <cell r="AK37">
            <v>26.17</v>
          </cell>
          <cell r="AL37">
            <v>79.34</v>
          </cell>
        </row>
        <row r="38">
          <cell r="R38"/>
          <cell r="S38"/>
          <cell r="T38"/>
          <cell r="U38"/>
          <cell r="V38"/>
          <cell r="W38"/>
          <cell r="X38"/>
          <cell r="Y38"/>
          <cell r="Z38"/>
          <cell r="AA38"/>
          <cell r="AB38"/>
          <cell r="AC38"/>
          <cell r="AD38"/>
          <cell r="AE38"/>
          <cell r="AF38"/>
          <cell r="AG38"/>
          <cell r="AH38"/>
          <cell r="AI38"/>
          <cell r="AJ38"/>
          <cell r="AK38"/>
          <cell r="AL38"/>
        </row>
        <row r="39">
          <cell r="R39">
            <v>294.56393782050776</v>
          </cell>
          <cell r="S39">
            <v>10.328330219441682</v>
          </cell>
          <cell r="T39">
            <v>0.15484173781814048</v>
          </cell>
          <cell r="U39">
            <v>50.721997981161088</v>
          </cell>
          <cell r="V39">
            <v>0.35206549418082661</v>
          </cell>
          <cell r="W39">
            <v>14.955183695330826</v>
          </cell>
          <cell r="X39">
            <v>5.0586438626724997</v>
          </cell>
          <cell r="Y39">
            <v>12.951485649383018</v>
          </cell>
          <cell r="Z39">
            <v>0</v>
          </cell>
          <cell r="AA39">
            <v>2.1482711253855156</v>
          </cell>
          <cell r="AB39">
            <v>0.12813628678770045</v>
          </cell>
          <cell r="AC39">
            <v>0</v>
          </cell>
          <cell r="AD39">
            <v>15.128211867420701</v>
          </cell>
          <cell r="AE39"/>
          <cell r="AF39"/>
          <cell r="AG39">
            <v>53627.846839026897</v>
          </cell>
          <cell r="AH39">
            <v>21287.462713814275</v>
          </cell>
          <cell r="AI39">
            <v>7027.0036373405947</v>
          </cell>
          <cell r="AJ39">
            <v>80.25</v>
          </cell>
          <cell r="AK39">
            <v>597</v>
          </cell>
          <cell r="AL39">
            <v>677.25</v>
          </cell>
        </row>
        <row r="40">
          <cell r="R40">
            <v>292.5651884863255</v>
          </cell>
          <cell r="S40">
            <v>10.282230620670861</v>
          </cell>
          <cell r="T40">
            <v>0.15409394068728838</v>
          </cell>
          <cell r="U40">
            <v>50.489938747295909</v>
          </cell>
          <cell r="V40">
            <v>0.27730459857917517</v>
          </cell>
          <cell r="W40">
            <v>14.812024533540431</v>
          </cell>
          <cell r="X40">
            <v>5.0589973420843286</v>
          </cell>
          <cell r="Y40">
            <v>12.951485649383018</v>
          </cell>
          <cell r="Z40">
            <v>0</v>
          </cell>
          <cell r="AA40">
            <v>2.1493315636210002</v>
          </cell>
          <cell r="AB40">
            <v>0.11258319266726231</v>
          </cell>
          <cell r="AC40">
            <v>0</v>
          </cell>
          <cell r="AD40">
            <v>15.128211867420701</v>
          </cell>
          <cell r="AE40">
            <v>6.7854515694321009E-3</v>
          </cell>
          <cell r="AF40">
            <v>4.5751201273926461E-3</v>
          </cell>
          <cell r="AG40">
            <v>53627.846839026897</v>
          </cell>
          <cell r="AH40">
            <v>21287.462713814275</v>
          </cell>
          <cell r="AI40">
            <v>7027.0036373405947</v>
          </cell>
          <cell r="AJ40">
            <v>73.75</v>
          </cell>
          <cell r="AK40">
            <v>611</v>
          </cell>
          <cell r="AL40">
            <v>684.75</v>
          </cell>
        </row>
        <row r="41">
          <cell r="R41">
            <v>288.5238583708944</v>
          </cell>
          <cell r="S41">
            <v>10.109383023931272</v>
          </cell>
          <cell r="T41">
            <v>0.15527662692969985</v>
          </cell>
          <cell r="U41">
            <v>50.018397211917176</v>
          </cell>
          <cell r="V41">
            <v>0.39554346183568773</v>
          </cell>
          <cell r="W41">
            <v>14.320157931981573</v>
          </cell>
          <cell r="X41">
            <v>5.0586438626724997</v>
          </cell>
          <cell r="Y41">
            <v>12.951485649383018</v>
          </cell>
          <cell r="Z41">
            <v>0</v>
          </cell>
          <cell r="AA41">
            <v>2.0337437959531988</v>
          </cell>
          <cell r="AB41">
            <v>0.13061064267049741</v>
          </cell>
          <cell r="AC41">
            <v>0</v>
          </cell>
          <cell r="AD41">
            <v>15.128211867420701</v>
          </cell>
          <cell r="AE41">
            <v>2.0505155839184479E-2</v>
          </cell>
          <cell r="AF41">
            <v>1.387170847459993E-2</v>
          </cell>
          <cell r="AG41">
            <v>53627.846839026897</v>
          </cell>
          <cell r="AH41">
            <v>21287.462713814275</v>
          </cell>
          <cell r="AI41">
            <v>7027.0036373405947</v>
          </cell>
          <cell r="AJ41">
            <v>94.25</v>
          </cell>
          <cell r="AK41">
            <v>542</v>
          </cell>
          <cell r="AL41">
            <v>636.25</v>
          </cell>
        </row>
        <row r="42">
          <cell r="R42">
            <v>286.41888847345786</v>
          </cell>
          <cell r="S42">
            <v>10.060693560060965</v>
          </cell>
          <cell r="T42">
            <v>0.15436795618440913</v>
          </cell>
          <cell r="U42">
            <v>49.761417679518118</v>
          </cell>
          <cell r="V42">
            <v>0.30487599270177002</v>
          </cell>
          <cell r="W42">
            <v>14.168161784895473</v>
          </cell>
          <cell r="X42">
            <v>5.0589973420843286</v>
          </cell>
          <cell r="Y42">
            <v>12.951485649383018</v>
          </cell>
          <cell r="Z42">
            <v>0</v>
          </cell>
          <cell r="AA42">
            <v>2.0339205356591128</v>
          </cell>
          <cell r="AB42">
            <v>0.11594124707962963</v>
          </cell>
          <cell r="AC42">
            <v>0</v>
          </cell>
          <cell r="AD42">
            <v>15.128211867420701</v>
          </cell>
          <cell r="AE42">
            <v>2.7651210149197161E-2</v>
          </cell>
          <cell r="AF42">
            <v>1.8938140055124491E-2</v>
          </cell>
          <cell r="AG42">
            <v>53627.846839026897</v>
          </cell>
          <cell r="AH42">
            <v>21287.462713814275</v>
          </cell>
          <cell r="AI42">
            <v>7027.0036373405947</v>
          </cell>
          <cell r="AJ42">
            <v>89.25</v>
          </cell>
          <cell r="AK42">
            <v>544</v>
          </cell>
          <cell r="AL42">
            <v>633.25</v>
          </cell>
        </row>
        <row r="43">
          <cell r="R43">
            <v>207.59209593725319</v>
          </cell>
          <cell r="S43">
            <v>6.8524204721217172</v>
          </cell>
          <cell r="T43">
            <v>0.23650365948587307</v>
          </cell>
          <cell r="U43">
            <v>47.025840511380139</v>
          </cell>
          <cell r="V43">
            <v>8.5162027294694429</v>
          </cell>
          <cell r="W43">
            <v>3.3069766373581557</v>
          </cell>
          <cell r="X43">
            <v>5.0618251773789522</v>
          </cell>
          <cell r="Y43">
            <v>12.951485649383018</v>
          </cell>
          <cell r="Z43">
            <v>0</v>
          </cell>
          <cell r="AA43">
            <v>1.4761300237943089</v>
          </cell>
          <cell r="AB43">
            <v>0.58518516628148443</v>
          </cell>
          <cell r="AC43">
            <v>0</v>
          </cell>
          <cell r="AD43">
            <v>15.128211867420701</v>
          </cell>
          <cell r="AE43"/>
          <cell r="AF43"/>
          <cell r="AG43">
            <v>53627.846839026897</v>
          </cell>
          <cell r="AH43">
            <v>21287.462713814275</v>
          </cell>
          <cell r="AI43">
            <v>7027.0036373405947</v>
          </cell>
          <cell r="AJ43">
            <v>747.75</v>
          </cell>
          <cell r="AK43">
            <v>74.75</v>
          </cell>
          <cell r="AL43">
            <v>822.5</v>
          </cell>
        </row>
        <row r="44">
          <cell r="R44">
            <v>206.31409112378856</v>
          </cell>
          <cell r="S44">
            <v>6.8618993783858304</v>
          </cell>
          <cell r="T44">
            <v>0.22774753847142756</v>
          </cell>
          <cell r="U44">
            <v>46.182792114170034</v>
          </cell>
          <cell r="V44">
            <v>7.6408109660770558</v>
          </cell>
          <cell r="W44">
            <v>3.3456826329533373</v>
          </cell>
          <cell r="X44">
            <v>5.0623553964966943</v>
          </cell>
          <cell r="Y44">
            <v>12.951485649383018</v>
          </cell>
          <cell r="Z44">
            <v>0</v>
          </cell>
          <cell r="AA44">
            <v>1.4996364046808803</v>
          </cell>
          <cell r="AB44">
            <v>0.55478593686426447</v>
          </cell>
          <cell r="AC44">
            <v>0</v>
          </cell>
          <cell r="AD44">
            <v>15.128211867420701</v>
          </cell>
          <cell r="AE44">
            <v>6.1563269434445301E-3</v>
          </cell>
          <cell r="AF44">
            <v>1.7927343520975213E-2</v>
          </cell>
          <cell r="AG44">
            <v>53627.846839026897</v>
          </cell>
          <cell r="AH44">
            <v>21287.462713814275</v>
          </cell>
          <cell r="AI44">
            <v>7027.0036373405947</v>
          </cell>
          <cell r="AJ44">
            <v>724.5</v>
          </cell>
          <cell r="AK44">
            <v>88.5</v>
          </cell>
          <cell r="AL44">
            <v>813</v>
          </cell>
        </row>
        <row r="45">
          <cell r="R45">
            <v>204.83336586764048</v>
          </cell>
          <cell r="S45">
            <v>6.7642096668332803</v>
          </cell>
          <cell r="T45">
            <v>0.23780655897863429</v>
          </cell>
          <cell r="U45">
            <v>46.855109955467157</v>
          </cell>
          <cell r="V45">
            <v>8.646459892728112</v>
          </cell>
          <cell r="W45">
            <v>3.1028422770274058</v>
          </cell>
          <cell r="X45">
            <v>5.0618251773789522</v>
          </cell>
          <cell r="Y45">
            <v>12.951485649383018</v>
          </cell>
          <cell r="Z45">
            <v>0</v>
          </cell>
          <cell r="AA45">
            <v>1.3822812399539381</v>
          </cell>
          <cell r="AB45">
            <v>0.58218059128094513</v>
          </cell>
          <cell r="AC45">
            <v>0</v>
          </cell>
          <cell r="AD45">
            <v>15.128211867420701</v>
          </cell>
          <cell r="AE45">
            <v>1.3289186455569889E-2</v>
          </cell>
          <cell r="AF45">
            <v>3.6305689394677755E-3</v>
          </cell>
          <cell r="AG45">
            <v>53627.846839026897</v>
          </cell>
          <cell r="AH45">
            <v>21287.462713814275</v>
          </cell>
          <cell r="AI45">
            <v>7027.0036373405947</v>
          </cell>
          <cell r="AJ45">
            <v>796.5</v>
          </cell>
          <cell r="AK45">
            <v>46</v>
          </cell>
          <cell r="AL45">
            <v>842.5</v>
          </cell>
        </row>
        <row r="46">
          <cell r="R46">
            <v>203.44101046444948</v>
          </cell>
          <cell r="S46">
            <v>6.7716684783197945</v>
          </cell>
          <cell r="T46">
            <v>0.22884183261799365</v>
          </cell>
          <cell r="U46">
            <v>45.984313424428535</v>
          </cell>
          <cell r="V46">
            <v>7.7502128440378648</v>
          </cell>
          <cell r="W46">
            <v>3.1396041358575317</v>
          </cell>
          <cell r="X46">
            <v>5.0623553964966943</v>
          </cell>
          <cell r="Y46">
            <v>12.951485649383018</v>
          </cell>
          <cell r="Z46">
            <v>0</v>
          </cell>
          <cell r="AA46">
            <v>1.4027830458399704</v>
          </cell>
          <cell r="AB46">
            <v>0.5498372250986705</v>
          </cell>
          <cell r="AC46">
            <v>0</v>
          </cell>
          <cell r="AD46">
            <v>15.128211867420701</v>
          </cell>
          <cell r="AE46">
            <v>1.9996356094686873E-2</v>
          </cell>
          <cell r="AF46">
            <v>2.2147973871930189E-2</v>
          </cell>
          <cell r="AG46">
            <v>53627.846839026897</v>
          </cell>
          <cell r="AH46">
            <v>21287.462713814275</v>
          </cell>
          <cell r="AI46">
            <v>7027.0036373405947</v>
          </cell>
          <cell r="AJ46">
            <v>764</v>
          </cell>
          <cell r="AK46">
            <v>51.5</v>
          </cell>
          <cell r="AL46">
            <v>815.5</v>
          </cell>
        </row>
        <row r="47">
          <cell r="R47">
            <v>209.31725220668045</v>
          </cell>
          <cell r="S47">
            <v>7.505014679889789</v>
          </cell>
          <cell r="T47">
            <v>0.15806981715841453</v>
          </cell>
          <cell r="U47">
            <v>41.411173533901987</v>
          </cell>
          <cell r="V47">
            <v>0.67479219717991767</v>
          </cell>
          <cell r="W47">
            <v>6.1473604511031672</v>
          </cell>
          <cell r="X47">
            <v>5.0618251773789522</v>
          </cell>
          <cell r="Y47">
            <v>12.951485649383018</v>
          </cell>
          <cell r="Z47">
            <v>0</v>
          </cell>
          <cell r="AA47">
            <v>1.2532612546366673</v>
          </cell>
          <cell r="AB47">
            <v>0.19441367650547653</v>
          </cell>
          <cell r="AC47">
            <v>0</v>
          </cell>
          <cell r="AD47">
            <v>15.128211867420701</v>
          </cell>
          <cell r="AE47"/>
          <cell r="AF47"/>
          <cell r="AG47">
            <v>53627.846839026897</v>
          </cell>
          <cell r="AH47">
            <v>21287.462713814275</v>
          </cell>
          <cell r="AI47">
            <v>7027.0036373405947</v>
          </cell>
          <cell r="AJ47">
            <v>181.25</v>
          </cell>
          <cell r="AK47">
            <v>64.5</v>
          </cell>
          <cell r="AL47">
            <v>245.75</v>
          </cell>
        </row>
        <row r="48">
          <cell r="R48">
            <v>209.79126809794198</v>
          </cell>
          <cell r="S48">
            <v>7.5337103851920757</v>
          </cell>
          <cell r="T48">
            <v>0.15686238112916631</v>
          </cell>
          <cell r="U48">
            <v>41.38837411183907</v>
          </cell>
          <cell r="V48">
            <v>0.55407897804060813</v>
          </cell>
          <cell r="W48">
            <v>6.2366140025897732</v>
          </cell>
          <cell r="X48">
            <v>5.0623553964966943</v>
          </cell>
          <cell r="Y48">
            <v>12.951485649383018</v>
          </cell>
          <cell r="Z48">
            <v>0</v>
          </cell>
          <cell r="AA48">
            <v>1.2834837443479734</v>
          </cell>
          <cell r="AB48">
            <v>0.17232121326621783</v>
          </cell>
          <cell r="AC48">
            <v>0</v>
          </cell>
          <cell r="AD48">
            <v>15.128211867420701</v>
          </cell>
          <cell r="AE48">
            <v>-2.2645810904945636E-3</v>
          </cell>
          <cell r="AF48">
            <v>5.5056208547801539E-4</v>
          </cell>
          <cell r="AG48">
            <v>53627.846839026897</v>
          </cell>
          <cell r="AH48">
            <v>21287.462713814275</v>
          </cell>
          <cell r="AI48">
            <v>7027.0036373405947</v>
          </cell>
          <cell r="AJ48">
            <v>165.5</v>
          </cell>
          <cell r="AK48">
            <v>65.5</v>
          </cell>
          <cell r="AL48">
            <v>231</v>
          </cell>
        </row>
        <row r="49">
          <cell r="R49">
            <v>205.86976750312064</v>
          </cell>
          <cell r="S49">
            <v>7.3880045746950858</v>
          </cell>
          <cell r="T49">
            <v>0.1584799564831372</v>
          </cell>
          <cell r="U49">
            <v>41.052922150014169</v>
          </cell>
          <cell r="V49">
            <v>0.7157958089519818</v>
          </cell>
          <cell r="W49">
            <v>5.8173874201615998</v>
          </cell>
          <cell r="X49">
            <v>5.0618251773789522</v>
          </cell>
          <cell r="Y49">
            <v>12.951485649383018</v>
          </cell>
          <cell r="Z49">
            <v>0</v>
          </cell>
          <cell r="AA49">
            <v>1.178500359035016</v>
          </cell>
          <cell r="AB49">
            <v>0.1998926073888127</v>
          </cell>
          <cell r="AC49">
            <v>0</v>
          </cell>
          <cell r="AD49">
            <v>15.128211867420701</v>
          </cell>
          <cell r="AE49">
            <v>1.6470141219681943E-2</v>
          </cell>
          <cell r="AF49">
            <v>8.6510802113475421E-3</v>
          </cell>
          <cell r="AG49">
            <v>53627.846839026897</v>
          </cell>
          <cell r="AH49">
            <v>21287.462713814275</v>
          </cell>
          <cell r="AI49">
            <v>7027.0036373405947</v>
          </cell>
          <cell r="AJ49">
            <v>209.75</v>
          </cell>
          <cell r="AK49">
            <v>59.75</v>
          </cell>
          <cell r="AL49">
            <v>269.5</v>
          </cell>
        </row>
        <row r="50">
          <cell r="R50">
            <v>206.26866901936867</v>
          </cell>
          <cell r="S50">
            <v>7.4151463609376806</v>
          </cell>
          <cell r="T50">
            <v>0.15714877151970544</v>
          </cell>
          <cell r="U50">
            <v>41.012448757359849</v>
          </cell>
          <cell r="V50">
            <v>0.58271081039868744</v>
          </cell>
          <cell r="W50">
            <v>5.9046968348831497</v>
          </cell>
          <cell r="X50">
            <v>5.0623553964966943</v>
          </cell>
          <cell r="Y50">
            <v>12.951485649383018</v>
          </cell>
          <cell r="Z50">
            <v>0</v>
          </cell>
          <cell r="AA50">
            <v>1.2062484928635249</v>
          </cell>
          <cell r="AB50">
            <v>0.17691644561998365</v>
          </cell>
          <cell r="AC50">
            <v>0</v>
          </cell>
          <cell r="AD50">
            <v>15.128211867420701</v>
          </cell>
          <cell r="AE50">
            <v>1.4564414328837059E-2</v>
          </cell>
          <cell r="AF50">
            <v>9.6284346111494661E-3</v>
          </cell>
          <cell r="AG50">
            <v>53627.846839026897</v>
          </cell>
          <cell r="AH50">
            <v>21287.462713814275</v>
          </cell>
          <cell r="AI50">
            <v>7027.0036373405947</v>
          </cell>
          <cell r="AJ50">
            <v>195.75</v>
          </cell>
          <cell r="AK50">
            <v>62.75</v>
          </cell>
          <cell r="AL50">
            <v>258.5</v>
          </cell>
        </row>
        <row r="51">
          <cell r="R51">
            <v>209.17510247559488</v>
          </cell>
          <cell r="S51">
            <v>8.5105544211856881</v>
          </cell>
          <cell r="T51">
            <v>5.137530830108742E-2</v>
          </cell>
          <cell r="U51">
            <v>34.175451032645114</v>
          </cell>
          <cell r="V51">
            <v>0.51815578867091228</v>
          </cell>
          <cell r="W51">
            <v>3.315573519230699</v>
          </cell>
          <cell r="X51">
            <v>6.1647745116439374</v>
          </cell>
          <cell r="Y51">
            <v>15.036155945523895</v>
          </cell>
          <cell r="Z51">
            <v>0</v>
          </cell>
          <cell r="AA51">
            <v>2.5473030550069673</v>
          </cell>
          <cell r="AB51">
            <v>1.6859786015128053</v>
          </cell>
          <cell r="AC51">
            <v>0</v>
          </cell>
          <cell r="AD51">
            <v>4.618367389032767</v>
          </cell>
          <cell r="AE51"/>
          <cell r="AF51"/>
          <cell r="AG51">
            <v>498588.42078795168</v>
          </cell>
          <cell r="AH51">
            <v>124748.77033087375</v>
          </cell>
          <cell r="AI51">
            <v>49903.103278428673</v>
          </cell>
          <cell r="AJ51">
            <v>3.25</v>
          </cell>
          <cell r="AK51">
            <v>322.5</v>
          </cell>
          <cell r="AL51">
            <v>325.75</v>
          </cell>
        </row>
        <row r="52">
          <cell r="R52">
            <v>206.23282848390318</v>
          </cell>
          <cell r="S52">
            <v>8.429592519577799</v>
          </cell>
          <cell r="T52">
            <v>5.0921995638737068E-2</v>
          </cell>
          <cell r="U52">
            <v>33.853877736935495</v>
          </cell>
          <cell r="V52">
            <v>0.47285493955315233</v>
          </cell>
          <cell r="W52">
            <v>3.166230896205469</v>
          </cell>
          <cell r="X52">
            <v>6.1647745116439374</v>
          </cell>
          <cell r="Y52">
            <v>15.036155945523895</v>
          </cell>
          <cell r="Z52">
            <v>0</v>
          </cell>
          <cell r="AA52">
            <v>2.5185979428929022</v>
          </cell>
          <cell r="AB52">
            <v>1.6002434653310609</v>
          </cell>
          <cell r="AC52">
            <v>0</v>
          </cell>
          <cell r="AD52">
            <v>4.6183483790247433</v>
          </cell>
          <cell r="AE52">
            <v>1.4066081272913401E-2</v>
          </cell>
          <cell r="AF52">
            <v>9.4094821280469934E-3</v>
          </cell>
          <cell r="AG52">
            <v>498588.42078795168</v>
          </cell>
          <cell r="AH52">
            <v>124748.77033087375</v>
          </cell>
          <cell r="AI52">
            <v>28752.880422427454</v>
          </cell>
          <cell r="AJ52">
            <v>3</v>
          </cell>
          <cell r="AK52">
            <v>191</v>
          </cell>
          <cell r="AL52">
            <v>194</v>
          </cell>
        </row>
        <row r="53">
          <cell r="R53">
            <v>211.54701919658572</v>
          </cell>
          <cell r="S53">
            <v>8.5770198413743817</v>
          </cell>
          <cell r="T53">
            <v>5.1869122472280316E-2</v>
          </cell>
          <cell r="U53">
            <v>34.451609419188841</v>
          </cell>
          <cell r="V53">
            <v>0.56752477950550018</v>
          </cell>
          <cell r="W53">
            <v>3.4414007623320222</v>
          </cell>
          <cell r="X53">
            <v>6.1647745116439374</v>
          </cell>
          <cell r="Y53">
            <v>15.036155945523895</v>
          </cell>
          <cell r="Z53">
            <v>0</v>
          </cell>
          <cell r="AA53">
            <v>2.5760081671210324</v>
          </cell>
          <cell r="AB53">
            <v>1.7473809274256737</v>
          </cell>
          <cell r="AC53">
            <v>0</v>
          </cell>
          <cell r="AD53">
            <v>4.618367389032767</v>
          </cell>
          <cell r="AE53">
            <v>-1.1339383573470835E-2</v>
          </cell>
          <cell r="AF53">
            <v>-8.0806069327347008E-3</v>
          </cell>
          <cell r="AG53">
            <v>498588.42078795168</v>
          </cell>
          <cell r="AH53">
            <v>124748.77033087375</v>
          </cell>
          <cell r="AI53">
            <v>64961.598673197215</v>
          </cell>
          <cell r="AJ53">
            <v>5.25</v>
          </cell>
          <cell r="AK53">
            <v>471.75</v>
          </cell>
          <cell r="AL53">
            <v>477</v>
          </cell>
        </row>
        <row r="54">
          <cell r="R54">
            <v>209.82524474996643</v>
          </cell>
          <cell r="S54">
            <v>8.51920105422281</v>
          </cell>
          <cell r="T54">
            <v>5.1884144158658531E-2</v>
          </cell>
          <cell r="U54">
            <v>34.2558253465645</v>
          </cell>
          <cell r="V54">
            <v>0.56902657013928237</v>
          </cell>
          <cell r="W54">
            <v>3.3560078062946839</v>
          </cell>
          <cell r="X54">
            <v>6.1647745116439374</v>
          </cell>
          <cell r="Y54">
            <v>15.036155945523895</v>
          </cell>
          <cell r="Z54">
            <v>0</v>
          </cell>
          <cell r="AA54">
            <v>2.5019641858731623</v>
          </cell>
          <cell r="AB54">
            <v>1.7155011439718408</v>
          </cell>
          <cell r="AC54">
            <v>0</v>
          </cell>
          <cell r="AD54">
            <v>4.618367389032767</v>
          </cell>
          <cell r="AE54">
            <v>-3.1081245649080091E-3</v>
          </cell>
          <cell r="AF54">
            <v>-2.3518142845462462E-3</v>
          </cell>
          <cell r="AG54">
            <v>498588.42078795168</v>
          </cell>
          <cell r="AH54">
            <v>124748.77033087375</v>
          </cell>
          <cell r="AI54">
            <v>64961.598673197215</v>
          </cell>
          <cell r="AJ54">
            <v>5.25</v>
          </cell>
          <cell r="AK54">
            <v>475.5</v>
          </cell>
          <cell r="AL54">
            <v>480.75</v>
          </cell>
        </row>
        <row r="55">
          <cell r="R55">
            <v>180.22854424963506</v>
          </cell>
          <cell r="S55">
            <v>7.2060939448251702</v>
          </cell>
          <cell r="T55">
            <v>9.9685812285160158E-2</v>
          </cell>
          <cell r="U55">
            <v>34.554282472518693</v>
          </cell>
          <cell r="V55">
            <v>5.3505568580296794</v>
          </cell>
          <cell r="W55">
            <v>0.27201420479480809</v>
          </cell>
          <cell r="X55">
            <v>6.1647745116439374</v>
          </cell>
          <cell r="Y55">
            <v>15.036155945523895</v>
          </cell>
          <cell r="Z55">
            <v>0</v>
          </cell>
          <cell r="AA55">
            <v>2.8178915092000834</v>
          </cell>
          <cell r="AB55">
            <v>0.28963648223172106</v>
          </cell>
          <cell r="AC55">
            <v>0</v>
          </cell>
          <cell r="AD55">
            <v>4.618367389032767</v>
          </cell>
          <cell r="AE55"/>
          <cell r="AF55"/>
          <cell r="AG55">
            <v>498588.42078795168</v>
          </cell>
          <cell r="AH55">
            <v>124748.77033087375</v>
          </cell>
          <cell r="AI55">
            <v>49903.103278428673</v>
          </cell>
          <cell r="AJ55">
            <v>140.5</v>
          </cell>
          <cell r="AK55">
            <v>206.5</v>
          </cell>
          <cell r="AL55">
            <v>347</v>
          </cell>
        </row>
        <row r="56">
          <cell r="R56">
            <v>179.35011078892063</v>
          </cell>
          <cell r="S56">
            <v>7.2122167861317408</v>
          </cell>
          <cell r="T56">
            <v>9.5752792525070102E-2</v>
          </cell>
          <cell r="U56">
            <v>34.181971465396856</v>
          </cell>
          <cell r="V56">
            <v>4.9572968220669846</v>
          </cell>
          <cell r="W56">
            <v>0.26045611991709172</v>
          </cell>
          <cell r="X56">
            <v>6.1647745116439374</v>
          </cell>
          <cell r="Y56">
            <v>15.036155945523895</v>
          </cell>
          <cell r="Z56">
            <v>0</v>
          </cell>
          <cell r="AA56">
            <v>2.8625079980290309</v>
          </cell>
          <cell r="AB56">
            <v>0.27777423722564371</v>
          </cell>
          <cell r="AC56">
            <v>0</v>
          </cell>
          <cell r="AD56">
            <v>4.618367389032767</v>
          </cell>
          <cell r="AE56">
            <v>4.8739974257224891E-3</v>
          </cell>
          <cell r="AF56">
            <v>1.0774670474432198E-2</v>
          </cell>
          <cell r="AG56">
            <v>498588.42078795168</v>
          </cell>
          <cell r="AH56">
            <v>124748.77033087375</v>
          </cell>
          <cell r="AI56">
            <v>28752.880422427454</v>
          </cell>
          <cell r="AJ56">
            <v>124.75</v>
          </cell>
          <cell r="AK56">
            <v>156</v>
          </cell>
          <cell r="AL56">
            <v>280.75</v>
          </cell>
        </row>
        <row r="57">
          <cell r="R57">
            <v>181.03992941205394</v>
          </cell>
          <cell r="S57">
            <v>7.2181836314814536</v>
          </cell>
          <cell r="T57">
            <v>0.10192233222415548</v>
          </cell>
          <cell r="U57">
            <v>34.819129904288992</v>
          </cell>
          <cell r="V57">
            <v>5.5741715823990505</v>
          </cell>
          <cell r="W57">
            <v>0.27610135651965845</v>
          </cell>
          <cell r="X57">
            <v>6.1647745116439374</v>
          </cell>
          <cell r="Y57">
            <v>15.036155945523895</v>
          </cell>
          <cell r="Z57">
            <v>0</v>
          </cell>
          <cell r="AA57">
            <v>2.8470528615066906</v>
          </cell>
          <cell r="AB57">
            <v>0.2975256355610833</v>
          </cell>
          <cell r="AC57">
            <v>0</v>
          </cell>
          <cell r="AD57">
            <v>4.618367389032767</v>
          </cell>
          <cell r="AE57">
            <v>-4.5019792275246958E-3</v>
          </cell>
          <cell r="AF57">
            <v>-7.6646775108391981E-3</v>
          </cell>
          <cell r="AG57">
            <v>498588.42078795168</v>
          </cell>
          <cell r="AH57">
            <v>124748.77033087375</v>
          </cell>
          <cell r="AI57">
            <v>64961.598673197215</v>
          </cell>
          <cell r="AJ57">
            <v>151</v>
          </cell>
          <cell r="AK57">
            <v>240</v>
          </cell>
          <cell r="AL57">
            <v>391</v>
          </cell>
        </row>
        <row r="58">
          <cell r="R58"/>
          <cell r="S58"/>
          <cell r="T58"/>
          <cell r="U58"/>
          <cell r="V58"/>
          <cell r="W58"/>
          <cell r="X58"/>
          <cell r="Y58"/>
          <cell r="Z58"/>
          <cell r="AA58"/>
          <cell r="AB58"/>
          <cell r="AC58"/>
          <cell r="AD58"/>
          <cell r="AE58"/>
          <cell r="AF58"/>
          <cell r="AG58"/>
          <cell r="AH58"/>
          <cell r="AI58"/>
          <cell r="AJ58"/>
          <cell r="AK58"/>
          <cell r="AL58"/>
        </row>
        <row r="59">
          <cell r="R59">
            <v>294.56393782050776</v>
          </cell>
          <cell r="S59">
            <v>10.328330219441682</v>
          </cell>
          <cell r="T59">
            <v>0.15484173781814048</v>
          </cell>
          <cell r="U59">
            <v>50.721997981161088</v>
          </cell>
          <cell r="V59">
            <v>0.35206549418082661</v>
          </cell>
          <cell r="W59">
            <v>14.955183695330826</v>
          </cell>
          <cell r="X59">
            <v>5.0586438626724997</v>
          </cell>
          <cell r="Y59">
            <v>12.951485649383018</v>
          </cell>
          <cell r="Z59">
            <v>0</v>
          </cell>
          <cell r="AA59">
            <v>2.1482711253855156</v>
          </cell>
          <cell r="AB59">
            <v>0.12813628678770045</v>
          </cell>
          <cell r="AC59">
            <v>0</v>
          </cell>
          <cell r="AD59">
            <v>15.128211867420701</v>
          </cell>
          <cell r="AE59"/>
          <cell r="AF59"/>
          <cell r="AG59">
            <v>53627.846839026897</v>
          </cell>
          <cell r="AH59">
            <v>21287.462713814275</v>
          </cell>
          <cell r="AI59">
            <v>7027.0036373405947</v>
          </cell>
          <cell r="AJ59">
            <v>80.25</v>
          </cell>
          <cell r="AK59">
            <v>597</v>
          </cell>
          <cell r="AL59">
            <v>677.25</v>
          </cell>
        </row>
        <row r="60">
          <cell r="R60">
            <v>285.80295059834731</v>
          </cell>
          <cell r="S60">
            <v>9.9490703742731892</v>
          </cell>
          <cell r="T60">
            <v>0.15499554006491148</v>
          </cell>
          <cell r="U60">
            <v>49.443286208872799</v>
          </cell>
          <cell r="V60">
            <v>0.36744184859535062</v>
          </cell>
          <cell r="W60">
            <v>14.683004548223158</v>
          </cell>
          <cell r="X60">
            <v>4.0468090463144515</v>
          </cell>
          <cell r="Y60">
            <v>12.951485649383018</v>
          </cell>
          <cell r="Z60">
            <v>0</v>
          </cell>
          <cell r="AA60">
            <v>2.1383737018543276</v>
          </cell>
          <cell r="AB60">
            <v>0.12795954708178639</v>
          </cell>
          <cell r="AC60">
            <v>0</v>
          </cell>
          <cell r="AD60">
            <v>15.128211867420701</v>
          </cell>
          <cell r="AE60">
            <v>2.9742226040917984E-2</v>
          </cell>
          <cell r="AF60">
            <v>2.5210201158937438E-2</v>
          </cell>
          <cell r="AG60">
            <v>53627.846839026897</v>
          </cell>
          <cell r="AH60">
            <v>21287.462713814275</v>
          </cell>
          <cell r="AI60">
            <v>7027.0036373405947</v>
          </cell>
          <cell r="AJ60">
            <v>85.25</v>
          </cell>
          <cell r="AK60">
            <v>624.25</v>
          </cell>
          <cell r="AL60">
            <v>709.5</v>
          </cell>
        </row>
        <row r="61">
          <cell r="R61">
            <v>303.41382511474291</v>
          </cell>
          <cell r="S61">
            <v>10.709661956689761</v>
          </cell>
          <cell r="T61">
            <v>0.15468970341328639</v>
          </cell>
          <cell r="U61">
            <v>52.00795608139186</v>
          </cell>
          <cell r="V61">
            <v>0.33686587947221663</v>
          </cell>
          <cell r="W61">
            <v>15.23195807479226</v>
          </cell>
          <cell r="X61">
            <v>6.0703019393246338</v>
          </cell>
          <cell r="Y61">
            <v>12.951485649383018</v>
          </cell>
          <cell r="Z61">
            <v>0</v>
          </cell>
          <cell r="AA61">
            <v>2.1602894253876723</v>
          </cell>
          <cell r="AB61">
            <v>0.1290199853172708</v>
          </cell>
          <cell r="AC61">
            <v>0</v>
          </cell>
          <cell r="AD61">
            <v>15.128211867420701</v>
          </cell>
          <cell r="AE61">
            <v>-3.0044028334615135E-2</v>
          </cell>
          <cell r="AF61">
            <v>-2.5353064772968843E-2</v>
          </cell>
          <cell r="AG61">
            <v>53627.846839026897</v>
          </cell>
          <cell r="AH61">
            <v>21287.462713814275</v>
          </cell>
          <cell r="AI61">
            <v>7027.0036373405947</v>
          </cell>
          <cell r="AJ61">
            <v>75.5</v>
          </cell>
          <cell r="AK61">
            <v>571</v>
          </cell>
          <cell r="AL61">
            <v>646.5</v>
          </cell>
        </row>
        <row r="62">
          <cell r="R62">
            <v>207.59209593725319</v>
          </cell>
          <cell r="S62">
            <v>6.8524204721217172</v>
          </cell>
          <cell r="T62">
            <v>0.23650365948587307</v>
          </cell>
          <cell r="U62">
            <v>47.025840511380139</v>
          </cell>
          <cell r="V62">
            <v>8.5162027294694429</v>
          </cell>
          <cell r="W62">
            <v>3.3069766373581557</v>
          </cell>
          <cell r="X62">
            <v>5.0618251773789522</v>
          </cell>
          <cell r="Y62">
            <v>12.951485649383018</v>
          </cell>
          <cell r="Z62">
            <v>0</v>
          </cell>
          <cell r="AA62">
            <v>1.4761300237943089</v>
          </cell>
          <cell r="AB62">
            <v>0.58518516628148443</v>
          </cell>
          <cell r="AC62">
            <v>0</v>
          </cell>
          <cell r="AD62">
            <v>15.128211867420701</v>
          </cell>
          <cell r="AE62"/>
          <cell r="AF62"/>
          <cell r="AG62">
            <v>53627.846839026897</v>
          </cell>
          <cell r="AH62">
            <v>21287.462713814275</v>
          </cell>
          <cell r="AI62">
            <v>7027.0036373405947</v>
          </cell>
          <cell r="AJ62">
            <v>747.75</v>
          </cell>
          <cell r="AK62">
            <v>74.75</v>
          </cell>
          <cell r="AL62">
            <v>822.5</v>
          </cell>
        </row>
        <row r="63">
          <cell r="R63">
            <v>199.92671815205409</v>
          </cell>
          <cell r="S63">
            <v>6.5150646442628837</v>
          </cell>
          <cell r="T63">
            <v>0.23732393813531841</v>
          </cell>
          <cell r="U63">
            <v>45.956742030305946</v>
          </cell>
          <cell r="V63">
            <v>8.5982099530135709</v>
          </cell>
          <cell r="W63">
            <v>3.2148952505769262</v>
          </cell>
          <cell r="X63">
            <v>4.0494601419031628</v>
          </cell>
          <cell r="Y63">
            <v>12.951485649383018</v>
          </cell>
          <cell r="Z63">
            <v>0</v>
          </cell>
          <cell r="AA63">
            <v>1.4390146855523545</v>
          </cell>
          <cell r="AB63">
            <v>0.57564122216212465</v>
          </cell>
          <cell r="AC63">
            <v>0</v>
          </cell>
          <cell r="AD63">
            <v>15.128211867420701</v>
          </cell>
          <cell r="AE63">
            <v>3.6925190964476974E-2</v>
          </cell>
          <cell r="AF63">
            <v>2.2734276930477682E-2</v>
          </cell>
          <cell r="AG63">
            <v>53627.846839026897</v>
          </cell>
          <cell r="AH63">
            <v>21287.462713814275</v>
          </cell>
          <cell r="AI63">
            <v>7027.0036373405947</v>
          </cell>
          <cell r="AJ63">
            <v>763.25</v>
          </cell>
          <cell r="AK63">
            <v>82.5</v>
          </cell>
          <cell r="AL63">
            <v>845.75</v>
          </cell>
        </row>
        <row r="64">
          <cell r="R64">
            <v>215.06359026506459</v>
          </cell>
          <cell r="S64">
            <v>7.1902424756984589</v>
          </cell>
          <cell r="T64">
            <v>0.23452898006468681</v>
          </cell>
          <cell r="U64">
            <v>47.981118621845695</v>
          </cell>
          <cell r="V64">
            <v>8.3186077382575139</v>
          </cell>
          <cell r="W64">
            <v>3.3997649829630427</v>
          </cell>
          <cell r="X64">
            <v>6.0741902128547434</v>
          </cell>
          <cell r="Y64">
            <v>12.951485649383018</v>
          </cell>
          <cell r="Z64">
            <v>0</v>
          </cell>
          <cell r="AA64">
            <v>1.5139523208599199</v>
          </cell>
          <cell r="AB64">
            <v>0.59472911040084409</v>
          </cell>
          <cell r="AC64">
            <v>0</v>
          </cell>
          <cell r="AD64">
            <v>15.128211867420701</v>
          </cell>
          <cell r="AE64">
            <v>-3.5991227383097159E-2</v>
          </cell>
          <cell r="AF64">
            <v>-2.0313897637499568E-2</v>
          </cell>
          <cell r="AG64">
            <v>53627.846839026897</v>
          </cell>
          <cell r="AH64">
            <v>21287.462713814275</v>
          </cell>
          <cell r="AI64">
            <v>7027.0036373405947</v>
          </cell>
          <cell r="AJ64">
            <v>739.25</v>
          </cell>
          <cell r="AK64">
            <v>67</v>
          </cell>
          <cell r="AL64">
            <v>806.25</v>
          </cell>
        </row>
        <row r="65">
          <cell r="R65">
            <v>209.31725220668045</v>
          </cell>
          <cell r="S65">
            <v>7.505014679889789</v>
          </cell>
          <cell r="T65">
            <v>0.15806981715841453</v>
          </cell>
          <cell r="U65">
            <v>41.411173533901987</v>
          </cell>
          <cell r="V65">
            <v>0.67479219717991767</v>
          </cell>
          <cell r="W65">
            <v>6.1473604511031672</v>
          </cell>
          <cell r="X65">
            <v>5.0618251773789522</v>
          </cell>
          <cell r="Y65">
            <v>12.951485649383018</v>
          </cell>
          <cell r="Z65">
            <v>0</v>
          </cell>
          <cell r="AA65">
            <v>1.2532612546366673</v>
          </cell>
          <cell r="AB65">
            <v>0.19441367650547653</v>
          </cell>
          <cell r="AC65">
            <v>0</v>
          </cell>
          <cell r="AD65">
            <v>15.128211867420701</v>
          </cell>
          <cell r="AE65"/>
          <cell r="AF65"/>
          <cell r="AG65">
            <v>53627.846839026897</v>
          </cell>
          <cell r="AH65">
            <v>21287.462713814275</v>
          </cell>
          <cell r="AI65">
            <v>7027.0036373405947</v>
          </cell>
          <cell r="AJ65">
            <v>181.25</v>
          </cell>
          <cell r="AK65">
            <v>64.5</v>
          </cell>
          <cell r="AL65">
            <v>245.75</v>
          </cell>
        </row>
        <row r="66">
          <cell r="R66">
            <v>201.13650143903592</v>
          </cell>
          <cell r="S66">
            <v>7.1446090526455439</v>
          </cell>
          <cell r="T66">
            <v>0.1583721181262058</v>
          </cell>
          <cell r="U66">
            <v>40.211641149863198</v>
          </cell>
          <cell r="V66">
            <v>0.70519142659713763</v>
          </cell>
          <cell r="W66">
            <v>5.9670859510708176</v>
          </cell>
          <cell r="X66">
            <v>4.0494601419031628</v>
          </cell>
          <cell r="Y66">
            <v>12.951485649383018</v>
          </cell>
          <cell r="Z66">
            <v>0</v>
          </cell>
          <cell r="AA66">
            <v>1.2172063546301972</v>
          </cell>
          <cell r="AB66">
            <v>0.19317649856407804</v>
          </cell>
          <cell r="AC66">
            <v>0</v>
          </cell>
          <cell r="AD66">
            <v>15.128211867420701</v>
          </cell>
          <cell r="AE66">
            <v>3.9083021974542401E-2</v>
          </cell>
          <cell r="AF66">
            <v>2.8966394373170116E-2</v>
          </cell>
          <cell r="AG66">
            <v>53627.846839026897</v>
          </cell>
          <cell r="AH66">
            <v>21287.462713814275</v>
          </cell>
          <cell r="AI66">
            <v>7027.0036373405947</v>
          </cell>
          <cell r="AJ66">
            <v>191.5</v>
          </cell>
          <cell r="AK66">
            <v>67.25</v>
          </cell>
          <cell r="AL66">
            <v>258.75</v>
          </cell>
        </row>
        <row r="67">
          <cell r="R67">
            <v>217.58001019786914</v>
          </cell>
          <cell r="S67">
            <v>7.8658864828519413</v>
          </cell>
          <cell r="T67">
            <v>0.15776928403254017</v>
          </cell>
          <cell r="U67">
            <v>42.612473314999917</v>
          </cell>
          <cell r="V67">
            <v>0.64492318688043992</v>
          </cell>
          <cell r="W67">
            <v>6.3292256084887457</v>
          </cell>
          <cell r="X67">
            <v>6.0741902128547434</v>
          </cell>
          <cell r="Y67">
            <v>12.951485649383018</v>
          </cell>
          <cell r="Z67">
            <v>0</v>
          </cell>
          <cell r="AA67">
            <v>1.2896696340549658</v>
          </cell>
          <cell r="AB67">
            <v>0.19494389562321873</v>
          </cell>
          <cell r="AC67">
            <v>0</v>
          </cell>
          <cell r="AD67">
            <v>15.128211867420701</v>
          </cell>
          <cell r="AE67">
            <v>-3.9474806324277668E-2</v>
          </cell>
          <cell r="AF67">
            <v>-2.9009073604602507E-2</v>
          </cell>
          <cell r="AG67">
            <v>53627.846839026897</v>
          </cell>
          <cell r="AH67">
            <v>21287.462713814275</v>
          </cell>
          <cell r="AI67">
            <v>7027.0036373405947</v>
          </cell>
          <cell r="AJ67">
            <v>170.5</v>
          </cell>
          <cell r="AK67">
            <v>64.5</v>
          </cell>
          <cell r="AL67">
            <v>235</v>
          </cell>
        </row>
        <row r="68">
          <cell r="R68"/>
          <cell r="S68"/>
          <cell r="T68"/>
          <cell r="U68"/>
          <cell r="V68"/>
          <cell r="W68"/>
          <cell r="X68"/>
          <cell r="Y68"/>
          <cell r="Z68"/>
          <cell r="AA68"/>
          <cell r="AB68"/>
          <cell r="AC68"/>
          <cell r="AD68"/>
          <cell r="AE68"/>
          <cell r="AF68"/>
          <cell r="AG68"/>
          <cell r="AH68"/>
          <cell r="AI68"/>
          <cell r="AJ68"/>
          <cell r="AK68"/>
          <cell r="AL68"/>
        </row>
        <row r="69">
          <cell r="R69">
            <v>209.17510247559488</v>
          </cell>
          <cell r="S69">
            <v>8.5105544211856881</v>
          </cell>
          <cell r="T69">
            <v>5.137530830108742E-2</v>
          </cell>
          <cell r="U69">
            <v>34.175451032645114</v>
          </cell>
          <cell r="V69">
            <v>0.51815578867091228</v>
          </cell>
          <cell r="W69">
            <v>3.315573519230699</v>
          </cell>
          <cell r="X69">
            <v>6.1647745116439374</v>
          </cell>
          <cell r="Y69">
            <v>15.036155945523895</v>
          </cell>
          <cell r="Z69">
            <v>0</v>
          </cell>
          <cell r="AA69">
            <v>2.5473030550069673</v>
          </cell>
          <cell r="AB69">
            <v>1.6859786015128053</v>
          </cell>
          <cell r="AC69">
            <v>0</v>
          </cell>
          <cell r="AD69">
            <v>4.618367389032767</v>
          </cell>
          <cell r="AE69"/>
          <cell r="AF69"/>
          <cell r="AG69">
            <v>498588.42078795168</v>
          </cell>
          <cell r="AH69">
            <v>124748.77033087375</v>
          </cell>
          <cell r="AI69">
            <v>49903.103278428673</v>
          </cell>
          <cell r="AJ69">
            <v>3.25</v>
          </cell>
          <cell r="AK69">
            <v>322.5</v>
          </cell>
          <cell r="AL69">
            <v>325.75</v>
          </cell>
        </row>
        <row r="70">
          <cell r="R70">
            <v>201.6659972266196</v>
          </cell>
          <cell r="S70">
            <v>8.1953423052229066</v>
          </cell>
          <cell r="T70">
            <v>5.1769675105497917E-2</v>
          </cell>
          <cell r="U70">
            <v>33.139329555383519</v>
          </cell>
          <cell r="V70">
            <v>0.55762056532574655</v>
          </cell>
          <cell r="W70">
            <v>3.2328229543084954</v>
          </cell>
          <cell r="X70">
            <v>5.2785279376321999</v>
          </cell>
          <cell r="Y70">
            <v>15.036155945523895</v>
          </cell>
          <cell r="Z70">
            <v>0</v>
          </cell>
          <cell r="AA70">
            <v>2.495386723097357</v>
          </cell>
          <cell r="AB70">
            <v>1.6387767515927896</v>
          </cell>
          <cell r="AC70">
            <v>0</v>
          </cell>
          <cell r="AD70">
            <v>4.618367389032767</v>
          </cell>
          <cell r="AE70">
            <v>3.5898656963016903E-2</v>
          </cell>
          <cell r="AF70">
            <v>3.0317711864925209E-2</v>
          </cell>
          <cell r="AG70">
            <v>498588.42078795168</v>
          </cell>
          <cell r="AH70">
            <v>124748.77033087375</v>
          </cell>
          <cell r="AI70">
            <v>49903.103278428673</v>
          </cell>
          <cell r="AJ70">
            <v>4</v>
          </cell>
          <cell r="AK70">
            <v>362.5</v>
          </cell>
          <cell r="AL70">
            <v>366.5</v>
          </cell>
        </row>
        <row r="71">
          <cell r="R71">
            <v>201.71376937678028</v>
          </cell>
          <cell r="S71">
            <v>8.1940664811471979</v>
          </cell>
          <cell r="T71">
            <v>5.1779562797797503E-2</v>
          </cell>
          <cell r="U71">
            <v>33.135964783963523</v>
          </cell>
          <cell r="V71">
            <v>0.55860908574291956</v>
          </cell>
          <cell r="W71">
            <v>3.2358455455840835</v>
          </cell>
          <cell r="X71">
            <v>5.2721785949526652</v>
          </cell>
          <cell r="Y71">
            <v>15.036155945523895</v>
          </cell>
          <cell r="Z71">
            <v>0</v>
          </cell>
          <cell r="AA71">
            <v>2.4944552327042513</v>
          </cell>
          <cell r="AB71">
            <v>1.6386436815366316</v>
          </cell>
          <cell r="AC71">
            <v>0</v>
          </cell>
          <cell r="AD71">
            <v>4.618367389032767</v>
          </cell>
          <cell r="AE71">
            <v>3.5670273424080877E-2</v>
          </cell>
          <cell r="AF71">
            <v>3.0416167666336043E-2</v>
          </cell>
          <cell r="AG71">
            <v>498588.42078795168</v>
          </cell>
          <cell r="AH71">
            <v>124748.77033087375</v>
          </cell>
          <cell r="AI71">
            <v>49903.103278428673</v>
          </cell>
          <cell r="AJ71">
            <v>4</v>
          </cell>
          <cell r="AK71">
            <v>362.5</v>
          </cell>
          <cell r="AL71">
            <v>366.5</v>
          </cell>
        </row>
        <row r="72">
          <cell r="R72">
            <v>198.92747250091369</v>
          </cell>
          <cell r="S72">
            <v>8.0748354285522073</v>
          </cell>
          <cell r="T72">
            <v>5.1913046643841949E-2</v>
          </cell>
          <cell r="U72">
            <v>32.742476627904558</v>
          </cell>
          <cell r="V72">
            <v>0.5719541113747566</v>
          </cell>
          <cell r="W72">
            <v>3.199403360204836</v>
          </cell>
          <cell r="X72">
            <v>4.9397505846621623</v>
          </cell>
          <cell r="Y72">
            <v>15.036155945523895</v>
          </cell>
          <cell r="Z72">
            <v>0</v>
          </cell>
          <cell r="AA72">
            <v>2.4795703964225866</v>
          </cell>
          <cell r="AB72">
            <v>1.6186261430888764</v>
          </cell>
          <cell r="AC72">
            <v>0</v>
          </cell>
          <cell r="AD72">
            <v>4.618367389032767</v>
          </cell>
          <cell r="AE72">
            <v>4.8990677443921951E-2</v>
          </cell>
          <cell r="AF72">
            <v>4.1929933956738365E-2</v>
          </cell>
          <cell r="AG72">
            <v>498588.42078795168</v>
          </cell>
          <cell r="AH72">
            <v>124748.77033087375</v>
          </cell>
          <cell r="AI72">
            <v>49903.103278428673</v>
          </cell>
          <cell r="AJ72">
            <v>4.5</v>
          </cell>
          <cell r="AK72">
            <v>379.25</v>
          </cell>
          <cell r="AL72">
            <v>383.75</v>
          </cell>
        </row>
        <row r="73">
          <cell r="R73">
            <v>198.77236984545763</v>
          </cell>
          <cell r="S73">
            <v>8.0660550846949235</v>
          </cell>
          <cell r="T73">
            <v>5.1940808241452328E-2</v>
          </cell>
          <cell r="U73">
            <v>32.715292316432297</v>
          </cell>
          <cell r="V73">
            <v>0.57472957254605039</v>
          </cell>
          <cell r="W73">
            <v>3.1920845071161508</v>
          </cell>
          <cell r="X73">
            <v>4.9208546366877375</v>
          </cell>
          <cell r="Y73">
            <v>15.036155945523895</v>
          </cell>
          <cell r="Z73">
            <v>0</v>
          </cell>
          <cell r="AA73">
            <v>2.476585825163045</v>
          </cell>
          <cell r="AB73">
            <v>1.6181318828802898</v>
          </cell>
          <cell r="AC73">
            <v>0</v>
          </cell>
          <cell r="AD73">
            <v>4.618367389032767</v>
          </cell>
          <cell r="AE73">
            <v>4.9732174178573528E-2</v>
          </cell>
          <cell r="AF73">
            <v>4.2725367832542792E-2</v>
          </cell>
          <cell r="AG73">
            <v>498588.42078795168</v>
          </cell>
          <cell r="AH73">
            <v>124748.77033087375</v>
          </cell>
          <cell r="AI73">
            <v>49903.103278428673</v>
          </cell>
          <cell r="AJ73">
            <v>4.5</v>
          </cell>
          <cell r="AK73">
            <v>379.75</v>
          </cell>
          <cell r="AL73">
            <v>384.25</v>
          </cell>
        </row>
        <row r="74">
          <cell r="R74">
            <v>206.23282848390318</v>
          </cell>
          <cell r="S74">
            <v>8.429592519577799</v>
          </cell>
          <cell r="T74">
            <v>5.0921995638737068E-2</v>
          </cell>
          <cell r="U74">
            <v>33.853877736935495</v>
          </cell>
          <cell r="V74">
            <v>0.47285493955315233</v>
          </cell>
          <cell r="W74">
            <v>3.166230896205469</v>
          </cell>
          <cell r="X74">
            <v>6.1647745116439374</v>
          </cell>
          <cell r="Y74">
            <v>15.036155945523895</v>
          </cell>
          <cell r="Z74">
            <v>0</v>
          </cell>
          <cell r="AA74">
            <v>2.5185979428929022</v>
          </cell>
          <cell r="AB74">
            <v>1.6002434653310609</v>
          </cell>
          <cell r="AC74">
            <v>0</v>
          </cell>
          <cell r="AD74">
            <v>4.6183483790247433</v>
          </cell>
          <cell r="AE74"/>
          <cell r="AF74"/>
          <cell r="AG74">
            <v>498588.42078795168</v>
          </cell>
          <cell r="AH74">
            <v>124748.77033087375</v>
          </cell>
          <cell r="AI74">
            <v>28752.880422427454</v>
          </cell>
          <cell r="AJ74">
            <v>3</v>
          </cell>
          <cell r="AK74">
            <v>191</v>
          </cell>
          <cell r="AL74">
            <v>194</v>
          </cell>
        </row>
        <row r="75">
          <cell r="R75">
            <v>199.07717631409136</v>
          </cell>
          <cell r="S75">
            <v>8.1291108789694952</v>
          </cell>
          <cell r="T75">
            <v>5.1191625401829678E-2</v>
          </cell>
          <cell r="U75">
            <v>32.855548155622749</v>
          </cell>
          <cell r="V75">
            <v>0.49983014093716466</v>
          </cell>
          <cell r="W75">
            <v>3.0647744833890673</v>
          </cell>
          <cell r="X75">
            <v>5.3344934012506169</v>
          </cell>
          <cell r="Y75">
            <v>15.036155945523895</v>
          </cell>
          <cell r="Z75">
            <v>0</v>
          </cell>
          <cell r="AA75">
            <v>2.4780115757647367</v>
          </cell>
          <cell r="AB75">
            <v>1.5548855861892332</v>
          </cell>
          <cell r="AC75">
            <v>0</v>
          </cell>
          <cell r="AD75">
            <v>4.618367389032767</v>
          </cell>
          <cell r="AE75">
            <v>3.4696959850746202E-2</v>
          </cell>
          <cell r="AF75">
            <v>2.948937161852927E-2</v>
          </cell>
          <cell r="AG75">
            <v>498588.42078795168</v>
          </cell>
          <cell r="AH75">
            <v>124748.77033087375</v>
          </cell>
          <cell r="AI75">
            <v>28752.880422427454</v>
          </cell>
          <cell r="AJ75">
            <v>3.25</v>
          </cell>
          <cell r="AK75">
            <v>212.25</v>
          </cell>
          <cell r="AL75">
            <v>215.5</v>
          </cell>
        </row>
        <row r="76">
          <cell r="R76">
            <v>198.76088780061201</v>
          </cell>
          <cell r="S76">
            <v>8.12168435716635</v>
          </cell>
          <cell r="T76">
            <v>5.122433084558986E-2</v>
          </cell>
          <cell r="U76">
            <v>32.833477536308557</v>
          </cell>
          <cell r="V76">
            <v>0.50309986231704507</v>
          </cell>
          <cell r="W76">
            <v>3.0640901231002555</v>
          </cell>
          <cell r="X76">
            <v>5.3136964524739367</v>
          </cell>
          <cell r="Y76">
            <v>15.036155945523895</v>
          </cell>
          <cell r="Z76">
            <v>0</v>
          </cell>
          <cell r="AA76">
            <v>2.4751980945773977</v>
          </cell>
          <cell r="AB76">
            <v>1.5540681558442633</v>
          </cell>
          <cell r="AC76">
            <v>0</v>
          </cell>
          <cell r="AD76">
            <v>4.618367389032767</v>
          </cell>
          <cell r="AE76">
            <v>3.6230607601225637E-2</v>
          </cell>
          <cell r="AF76">
            <v>3.0141309322259811E-2</v>
          </cell>
          <cell r="AG76">
            <v>498588.42078795168</v>
          </cell>
          <cell r="AH76">
            <v>124748.77033087375</v>
          </cell>
          <cell r="AI76">
            <v>28752.880422427454</v>
          </cell>
          <cell r="AJ76">
            <v>3.25</v>
          </cell>
          <cell r="AK76">
            <v>212</v>
          </cell>
          <cell r="AL76">
            <v>215.25</v>
          </cell>
        </row>
        <row r="77">
          <cell r="R77">
            <v>197.10254975076401</v>
          </cell>
          <cell r="S77">
            <v>8.04964208152008</v>
          </cell>
          <cell r="T77">
            <v>5.1197710135552507E-2</v>
          </cell>
          <cell r="U77">
            <v>32.584997721445674</v>
          </cell>
          <cell r="V77">
            <v>0.50043846119388657</v>
          </cell>
          <cell r="W77">
            <v>3.0418484137138604</v>
          </cell>
          <cell r="X77">
            <v>5.1110497669534487</v>
          </cell>
          <cell r="Y77">
            <v>15.036155945523895</v>
          </cell>
          <cell r="Z77">
            <v>0</v>
          </cell>
          <cell r="AA77">
            <v>2.4690578619861112</v>
          </cell>
          <cell r="AB77">
            <v>1.5414265005092609</v>
          </cell>
          <cell r="AC77">
            <v>0</v>
          </cell>
          <cell r="AD77">
            <v>4.6183483790247433</v>
          </cell>
          <cell r="AE77">
            <v>4.4271703977777709E-2</v>
          </cell>
          <cell r="AF77">
            <v>3.74810834182649E-2</v>
          </cell>
          <cell r="AG77">
            <v>498588.42078795168</v>
          </cell>
          <cell r="AH77">
            <v>124748.77033087375</v>
          </cell>
          <cell r="AI77">
            <v>28752.880422427454</v>
          </cell>
          <cell r="AJ77">
            <v>3.25</v>
          </cell>
          <cell r="AK77">
            <v>221.75</v>
          </cell>
          <cell r="AL77">
            <v>225</v>
          </cell>
        </row>
        <row r="78">
          <cell r="R78">
            <v>196.6667453168468</v>
          </cell>
          <cell r="S78">
            <v>8.0293013230029864</v>
          </cell>
          <cell r="T78">
            <v>5.1252092443200246E-2</v>
          </cell>
          <cell r="U78">
            <v>32.521029044449762</v>
          </cell>
          <cell r="V78">
            <v>0.50585631348031612</v>
          </cell>
          <cell r="W78">
            <v>3.0428559441390561</v>
          </cell>
          <cell r="X78">
            <v>5.0468339598532417</v>
          </cell>
          <cell r="Y78">
            <v>15.036155945523895</v>
          </cell>
          <cell r="Z78">
            <v>0</v>
          </cell>
          <cell r="AA78">
            <v>2.4672519112239675</v>
          </cell>
          <cell r="AB78">
            <v>1.5372823187603428</v>
          </cell>
          <cell r="AC78">
            <v>0</v>
          </cell>
          <cell r="AD78">
            <v>4.618367389032767</v>
          </cell>
          <cell r="AE78">
            <v>4.63848711060229E-2</v>
          </cell>
          <cell r="AF78">
            <v>3.937063584983528E-2</v>
          </cell>
          <cell r="AG78">
            <v>498588.42078795168</v>
          </cell>
          <cell r="AH78">
            <v>124748.77033087375</v>
          </cell>
          <cell r="AI78">
            <v>28752.880422427454</v>
          </cell>
          <cell r="AJ78">
            <v>3.25</v>
          </cell>
          <cell r="AK78">
            <v>222</v>
          </cell>
          <cell r="AL78">
            <v>225.25</v>
          </cell>
        </row>
        <row r="79">
          <cell r="R79">
            <v>211.54701919658572</v>
          </cell>
          <cell r="S79">
            <v>8.5770198413743817</v>
          </cell>
          <cell r="T79">
            <v>5.1869122472280316E-2</v>
          </cell>
          <cell r="U79">
            <v>34.451609419188841</v>
          </cell>
          <cell r="V79">
            <v>0.56752477950550018</v>
          </cell>
          <cell r="W79">
            <v>3.4414007623320222</v>
          </cell>
          <cell r="X79">
            <v>6.1647745116439374</v>
          </cell>
          <cell r="Y79">
            <v>15.036155945523895</v>
          </cell>
          <cell r="Z79">
            <v>0</v>
          </cell>
          <cell r="AA79">
            <v>2.5760081671210324</v>
          </cell>
          <cell r="AB79">
            <v>1.7473809274256737</v>
          </cell>
          <cell r="AC79">
            <v>0</v>
          </cell>
          <cell r="AD79">
            <v>4.618367389032767</v>
          </cell>
          <cell r="AE79"/>
          <cell r="AF79"/>
          <cell r="AG79">
            <v>498588.42078795168</v>
          </cell>
          <cell r="AH79">
            <v>124748.77033087375</v>
          </cell>
          <cell r="AI79">
            <v>64961.598673197215</v>
          </cell>
          <cell r="AJ79">
            <v>5.25</v>
          </cell>
          <cell r="AK79">
            <v>471.75</v>
          </cell>
          <cell r="AL79">
            <v>477</v>
          </cell>
        </row>
        <row r="80">
          <cell r="R80">
            <v>204.15725877797604</v>
          </cell>
          <cell r="S80">
            <v>8.2627994139944683</v>
          </cell>
          <cell r="T80">
            <v>5.2227741466069226E-2</v>
          </cell>
          <cell r="U80">
            <v>33.415297841847014</v>
          </cell>
          <cell r="V80">
            <v>0.603415674652093</v>
          </cell>
          <cell r="W80">
            <v>3.357205436800105</v>
          </cell>
          <cell r="X80">
            <v>5.2810752787072239</v>
          </cell>
          <cell r="Y80">
            <v>15.036155945523895</v>
          </cell>
          <cell r="Z80">
            <v>0</v>
          </cell>
          <cell r="AA80">
            <v>2.5269813564308508</v>
          </cell>
          <cell r="AB80">
            <v>1.6997228373131161</v>
          </cell>
          <cell r="AC80">
            <v>0</v>
          </cell>
          <cell r="AD80">
            <v>4.618367389032767</v>
          </cell>
          <cell r="AE80">
            <v>3.4931999735446757E-2</v>
          </cell>
          <cell r="AF80">
            <v>3.0080208002260203E-2</v>
          </cell>
          <cell r="AG80">
            <v>498588.42078795168</v>
          </cell>
          <cell r="AH80">
            <v>124748.77033087375</v>
          </cell>
          <cell r="AI80">
            <v>64961.598673197215</v>
          </cell>
          <cell r="AJ80">
            <v>6.25</v>
          </cell>
          <cell r="AK80">
            <v>516.25</v>
          </cell>
          <cell r="AL80">
            <v>522.5</v>
          </cell>
        </row>
        <row r="81">
          <cell r="R81">
            <v>204.03367471582138</v>
          </cell>
          <cell r="S81">
            <v>8.2576571187024168</v>
          </cell>
          <cell r="T81">
            <v>5.2236868566653466E-2</v>
          </cell>
          <cell r="U81">
            <v>33.398664084827274</v>
          </cell>
          <cell r="V81">
            <v>0.60432815503717596</v>
          </cell>
          <cell r="W81">
            <v>3.3478144928369602</v>
          </cell>
          <cell r="X81">
            <v>5.274155635787011</v>
          </cell>
          <cell r="Y81">
            <v>15.036155945523895</v>
          </cell>
          <cell r="Z81">
            <v>0</v>
          </cell>
          <cell r="AA81">
            <v>2.5259358059896102</v>
          </cell>
          <cell r="AB81">
            <v>1.699741847321139</v>
          </cell>
          <cell r="AC81">
            <v>0</v>
          </cell>
          <cell r="AD81">
            <v>4.618367389032767</v>
          </cell>
          <cell r="AE81">
            <v>3.551619166887135E-2</v>
          </cell>
          <cell r="AF81">
            <v>3.0563023095666993E-2</v>
          </cell>
          <cell r="AG81">
            <v>498588.42078795168</v>
          </cell>
          <cell r="AH81">
            <v>124748.77033087375</v>
          </cell>
          <cell r="AI81">
            <v>64961.598673197215</v>
          </cell>
          <cell r="AJ81">
            <v>6.25</v>
          </cell>
          <cell r="AK81">
            <v>516</v>
          </cell>
          <cell r="AL81">
            <v>522.25</v>
          </cell>
        </row>
        <row r="82">
          <cell r="R82">
            <v>201.26055177551441</v>
          </cell>
          <cell r="S82">
            <v>8.1388829114096435</v>
          </cell>
          <cell r="T82">
            <v>5.2350767176027567E-2</v>
          </cell>
          <cell r="U82">
            <v>33.004776718599842</v>
          </cell>
          <cell r="V82">
            <v>0.61573415985071189</v>
          </cell>
          <cell r="W82">
            <v>3.3060875252274418</v>
          </cell>
          <cell r="X82">
            <v>4.9464991375101715</v>
          </cell>
          <cell r="Y82">
            <v>15.036155945523895</v>
          </cell>
          <cell r="Z82">
            <v>0</v>
          </cell>
          <cell r="AA82">
            <v>2.5125147403256829</v>
          </cell>
          <cell r="AB82">
            <v>1.6804276791702182</v>
          </cell>
          <cell r="AC82">
            <v>0</v>
          </cell>
          <cell r="AD82">
            <v>4.618367389032767</v>
          </cell>
          <cell r="AE82">
            <v>4.8624969806416098E-2</v>
          </cell>
          <cell r="AF82">
            <v>4.1996084507539513E-2</v>
          </cell>
          <cell r="AG82">
            <v>498588.42078795168</v>
          </cell>
          <cell r="AH82">
            <v>124748.77033087375</v>
          </cell>
          <cell r="AI82">
            <v>64961.598673197215</v>
          </cell>
          <cell r="AJ82">
            <v>6.25</v>
          </cell>
          <cell r="AK82">
            <v>530</v>
          </cell>
          <cell r="AL82">
            <v>536.25</v>
          </cell>
        </row>
        <row r="83">
          <cell r="R83">
            <v>201.0881119927418</v>
          </cell>
          <cell r="S83">
            <v>8.1296735786710101</v>
          </cell>
          <cell r="T83">
            <v>5.2380049957068651E-2</v>
          </cell>
          <cell r="U83">
            <v>32.976280716574024</v>
          </cell>
          <cell r="V83">
            <v>0.61866170108618601</v>
          </cell>
          <cell r="W83">
            <v>3.2977611417135604</v>
          </cell>
          <cell r="X83">
            <v>4.926253478966145</v>
          </cell>
          <cell r="Y83">
            <v>15.036155945523895</v>
          </cell>
          <cell r="Z83">
            <v>0</v>
          </cell>
          <cell r="AA83">
            <v>2.5097392791543891</v>
          </cell>
          <cell r="AB83">
            <v>1.6806748092745114</v>
          </cell>
          <cell r="AC83">
            <v>0</v>
          </cell>
          <cell r="AD83">
            <v>4.618367389032767</v>
          </cell>
          <cell r="AE83">
            <v>4.9440106712752604E-2</v>
          </cell>
          <cell r="AF83">
            <v>4.2823215736130148E-2</v>
          </cell>
          <cell r="AG83">
            <v>498588.42078795168</v>
          </cell>
          <cell r="AH83">
            <v>124748.77033087375</v>
          </cell>
          <cell r="AI83">
            <v>64961.598673197215</v>
          </cell>
          <cell r="AJ83">
            <v>6.25</v>
          </cell>
          <cell r="AK83">
            <v>530</v>
          </cell>
          <cell r="AL83">
            <v>536.25</v>
          </cell>
        </row>
        <row r="84">
          <cell r="R84">
            <v>180.22854424963506</v>
          </cell>
          <cell r="S84">
            <v>7.2060939448251702</v>
          </cell>
          <cell r="T84">
            <v>9.9685812285160158E-2</v>
          </cell>
          <cell r="U84">
            <v>34.554282472518693</v>
          </cell>
          <cell r="V84">
            <v>5.3505568580296794</v>
          </cell>
          <cell r="W84">
            <v>0.27201420479480809</v>
          </cell>
          <cell r="X84">
            <v>6.1647745116439374</v>
          </cell>
          <cell r="Y84">
            <v>15.036155945523895</v>
          </cell>
          <cell r="Z84">
            <v>0</v>
          </cell>
          <cell r="AA84">
            <v>2.8178915092000834</v>
          </cell>
          <cell r="AB84">
            <v>0.28963648223172106</v>
          </cell>
          <cell r="AC84">
            <v>0</v>
          </cell>
          <cell r="AD84">
            <v>4.618367389032767</v>
          </cell>
          <cell r="AE84"/>
          <cell r="AF84"/>
          <cell r="AG84">
            <v>498588.42078795168</v>
          </cell>
          <cell r="AH84">
            <v>124748.77033087375</v>
          </cell>
          <cell r="AI84">
            <v>49903.103278428673</v>
          </cell>
          <cell r="AJ84">
            <v>140.5</v>
          </cell>
          <cell r="AK84">
            <v>206.5</v>
          </cell>
          <cell r="AL84">
            <v>347</v>
          </cell>
        </row>
        <row r="85">
          <cell r="R85">
            <v>174.40214788079268</v>
          </cell>
          <cell r="S85">
            <v>6.9222927290320353</v>
          </cell>
          <cell r="T85">
            <v>0.1045307815119584</v>
          </cell>
          <cell r="U85">
            <v>34.070287668264321</v>
          </cell>
          <cell r="V85">
            <v>5.8352740425889085</v>
          </cell>
          <cell r="W85">
            <v>0.26157771039042277</v>
          </cell>
          <cell r="X85">
            <v>5.2945723844032413</v>
          </cell>
          <cell r="Y85">
            <v>15.036155945523895</v>
          </cell>
          <cell r="Z85">
            <v>0</v>
          </cell>
          <cell r="AA85">
            <v>2.7385057156978738</v>
          </cell>
          <cell r="AB85">
            <v>0.28108197862156914</v>
          </cell>
          <cell r="AC85">
            <v>0</v>
          </cell>
          <cell r="AD85">
            <v>4.618367389032767</v>
          </cell>
          <cell r="AE85">
            <v>3.2327822394061081E-2</v>
          </cell>
          <cell r="AF85">
            <v>1.4006796542202766E-2</v>
          </cell>
          <cell r="AG85">
            <v>498588.42078795168</v>
          </cell>
          <cell r="AH85">
            <v>124748.77033087375</v>
          </cell>
          <cell r="AI85">
            <v>49903.103278428673</v>
          </cell>
          <cell r="AJ85">
            <v>144.5</v>
          </cell>
          <cell r="AK85">
            <v>210.25</v>
          </cell>
          <cell r="AL85">
            <v>354.75</v>
          </cell>
        </row>
        <row r="86">
          <cell r="R86">
            <v>174.33758989354808</v>
          </cell>
          <cell r="S86">
            <v>6.9184206865315208</v>
          </cell>
          <cell r="T86">
            <v>0.10462110177815656</v>
          </cell>
          <cell r="U86">
            <v>34.066105466499359</v>
          </cell>
          <cell r="V86">
            <v>5.8443037963996254</v>
          </cell>
          <cell r="W86">
            <v>0.26157771039042277</v>
          </cell>
          <cell r="X86">
            <v>5.2835085597341109</v>
          </cell>
          <cell r="Y86">
            <v>15.036155945523895</v>
          </cell>
          <cell r="Z86">
            <v>0</v>
          </cell>
          <cell r="AA86">
            <v>2.7363385747833018</v>
          </cell>
          <cell r="AB86">
            <v>0.28110098862959165</v>
          </cell>
          <cell r="AC86">
            <v>0</v>
          </cell>
          <cell r="AD86">
            <v>4.618367389032767</v>
          </cell>
          <cell r="AE86">
            <v>3.2686023074832149E-2</v>
          </cell>
          <cell r="AF86">
            <v>1.4127829348144789E-2</v>
          </cell>
          <cell r="AG86">
            <v>498588.42078795168</v>
          </cell>
          <cell r="AH86">
            <v>124748.77033087375</v>
          </cell>
          <cell r="AI86">
            <v>49903.103278428673</v>
          </cell>
          <cell r="AJ86">
            <v>144.5</v>
          </cell>
          <cell r="AK86">
            <v>210</v>
          </cell>
          <cell r="AL86">
            <v>354.5</v>
          </cell>
        </row>
        <row r="87">
          <cell r="R87">
            <v>172.31110402833519</v>
          </cell>
          <cell r="S87">
            <v>6.8256643763285378</v>
          </cell>
          <cell r="T87">
            <v>0.10615179260530434</v>
          </cell>
          <cell r="U87">
            <v>33.902638407513358</v>
          </cell>
          <cell r="V87">
            <v>5.9974674310373883</v>
          </cell>
          <cell r="W87">
            <v>0.25777570878591077</v>
          </cell>
          <cell r="X87">
            <v>4.989822945793585</v>
          </cell>
          <cell r="Y87">
            <v>15.036155945523895</v>
          </cell>
          <cell r="Z87">
            <v>0</v>
          </cell>
          <cell r="AA87">
            <v>2.7212636384214117</v>
          </cell>
          <cell r="AB87">
            <v>0.27710888694485414</v>
          </cell>
          <cell r="AC87">
            <v>0</v>
          </cell>
          <cell r="AD87">
            <v>4.618367389032767</v>
          </cell>
          <cell r="AE87">
            <v>4.3930001511488667E-2</v>
          </cell>
          <cell r="AF87">
            <v>1.8858561613125473E-2</v>
          </cell>
          <cell r="AG87">
            <v>498588.42078795168</v>
          </cell>
          <cell r="AH87">
            <v>124748.77033087375</v>
          </cell>
          <cell r="AI87">
            <v>49903.103278428673</v>
          </cell>
          <cell r="AJ87">
            <v>146</v>
          </cell>
          <cell r="AK87">
            <v>213.25</v>
          </cell>
          <cell r="AL87">
            <v>359.25</v>
          </cell>
        </row>
        <row r="88">
          <cell r="R88">
            <v>172.13355055340449</v>
          </cell>
          <cell r="S88">
            <v>6.8139869647010851</v>
          </cell>
          <cell r="T88">
            <v>0.10644424011985756</v>
          </cell>
          <cell r="U88">
            <v>33.892030823036777</v>
          </cell>
          <cell r="V88">
            <v>6.026723833384108</v>
          </cell>
          <cell r="W88">
            <v>0.2576426387297529</v>
          </cell>
          <cell r="X88">
            <v>4.9584944525724062</v>
          </cell>
          <cell r="Y88">
            <v>15.036155945523895</v>
          </cell>
          <cell r="Z88">
            <v>0</v>
          </cell>
          <cell r="AA88">
            <v>2.713146364995779</v>
          </cell>
          <cell r="AB88">
            <v>0.27682373682451572</v>
          </cell>
          <cell r="AC88">
            <v>0</v>
          </cell>
          <cell r="AD88">
            <v>4.618367389032767</v>
          </cell>
          <cell r="AE88">
            <v>4.4915158860841575E-2</v>
          </cell>
          <cell r="AF88">
            <v>1.9165544820923742E-2</v>
          </cell>
          <cell r="AG88">
            <v>498588.42078795168</v>
          </cell>
          <cell r="AH88">
            <v>124748.77033087375</v>
          </cell>
          <cell r="AI88">
            <v>49903.103278428673</v>
          </cell>
          <cell r="AJ88">
            <v>146.25</v>
          </cell>
          <cell r="AK88">
            <v>213</v>
          </cell>
          <cell r="AL88">
            <v>359.25</v>
          </cell>
        </row>
        <row r="89">
          <cell r="R89">
            <v>179.35011078892063</v>
          </cell>
          <cell r="S89">
            <v>7.2122167861317408</v>
          </cell>
          <cell r="T89">
            <v>9.5752792525070102E-2</v>
          </cell>
          <cell r="U89">
            <v>34.181971465396856</v>
          </cell>
          <cell r="V89">
            <v>4.9572968220669846</v>
          </cell>
          <cell r="W89">
            <v>0.26045611991709172</v>
          </cell>
          <cell r="X89">
            <v>6.1647745116439374</v>
          </cell>
          <cell r="Y89">
            <v>15.036155945523895</v>
          </cell>
          <cell r="Z89">
            <v>0</v>
          </cell>
          <cell r="AA89">
            <v>2.8625079980290309</v>
          </cell>
          <cell r="AB89">
            <v>0.27777423722564371</v>
          </cell>
          <cell r="AC89">
            <v>0</v>
          </cell>
          <cell r="AD89">
            <v>4.618367389032767</v>
          </cell>
          <cell r="AE89"/>
          <cell r="AF89"/>
          <cell r="AG89">
            <v>498588.42078795168</v>
          </cell>
          <cell r="AH89">
            <v>124748.77033087375</v>
          </cell>
          <cell r="AI89">
            <v>28752.880422427454</v>
          </cell>
          <cell r="AJ89">
            <v>124.75</v>
          </cell>
          <cell r="AK89">
            <v>156</v>
          </cell>
          <cell r="AL89">
            <v>280.75</v>
          </cell>
        </row>
        <row r="90">
          <cell r="R90">
            <v>174.03253629481006</v>
          </cell>
          <cell r="S90">
            <v>6.9533749234354492</v>
          </cell>
          <cell r="T90">
            <v>0.10062761497669594</v>
          </cell>
          <cell r="U90">
            <v>33.786126068343087</v>
          </cell>
          <cell r="V90">
            <v>5.4450175878937799</v>
          </cell>
          <cell r="W90">
            <v>0.25340340694072205</v>
          </cell>
          <cell r="X90">
            <v>5.3817712912027229</v>
          </cell>
          <cell r="Y90">
            <v>15.036155945523895</v>
          </cell>
          <cell r="Z90">
            <v>0</v>
          </cell>
          <cell r="AA90">
            <v>2.7772100920318059</v>
          </cell>
          <cell r="AB90">
            <v>0.26969498381605578</v>
          </cell>
          <cell r="AC90">
            <v>0</v>
          </cell>
          <cell r="AD90">
            <v>4.6183483790247433</v>
          </cell>
          <cell r="AE90">
            <v>2.9649128571595323E-2</v>
          </cell>
          <cell r="AF90">
            <v>1.1580531493172995E-2</v>
          </cell>
          <cell r="AG90">
            <v>498588.42078795168</v>
          </cell>
          <cell r="AH90">
            <v>124748.77033087375</v>
          </cell>
          <cell r="AI90">
            <v>28752.880422427454</v>
          </cell>
          <cell r="AJ90">
            <v>129.5</v>
          </cell>
          <cell r="AK90">
            <v>165.75</v>
          </cell>
          <cell r="AL90">
            <v>295.25</v>
          </cell>
        </row>
        <row r="91">
          <cell r="R91">
            <v>173.87403084791796</v>
          </cell>
          <cell r="S91">
            <v>6.9427393419484238</v>
          </cell>
          <cell r="T91">
            <v>0.1009546694142977</v>
          </cell>
          <cell r="U91">
            <v>33.782533176826824</v>
          </cell>
          <cell r="V91">
            <v>5.4777148016925823</v>
          </cell>
          <cell r="W91">
            <v>0.25325132687654156</v>
          </cell>
          <cell r="X91">
            <v>5.3519255786073039</v>
          </cell>
          <cell r="Y91">
            <v>15.036155945523895</v>
          </cell>
          <cell r="Z91">
            <v>0</v>
          </cell>
          <cell r="AA91">
            <v>2.7710318394244737</v>
          </cell>
          <cell r="AB91">
            <v>0.26954290375187534</v>
          </cell>
          <cell r="AC91">
            <v>0</v>
          </cell>
          <cell r="AD91">
            <v>4.618367389032767</v>
          </cell>
          <cell r="AE91">
            <v>3.0532905259520765E-2</v>
          </cell>
          <cell r="AF91">
            <v>1.1685642209794476E-2</v>
          </cell>
          <cell r="AG91">
            <v>498588.42078795168</v>
          </cell>
          <cell r="AH91">
            <v>124748.77033087375</v>
          </cell>
          <cell r="AI91">
            <v>28752.880422427454</v>
          </cell>
          <cell r="AJ91">
            <v>130</v>
          </cell>
          <cell r="AK91">
            <v>166</v>
          </cell>
          <cell r="AL91">
            <v>296</v>
          </cell>
        </row>
        <row r="92">
          <cell r="R92">
            <v>172.68366216556129</v>
          </cell>
          <cell r="S92">
            <v>6.9003920109463888</v>
          </cell>
          <cell r="T92">
            <v>0.1009282388521892</v>
          </cell>
          <cell r="U92">
            <v>33.635395714732219</v>
          </cell>
          <cell r="V92">
            <v>5.4751104305934915</v>
          </cell>
          <cell r="W92">
            <v>0.25043784568920274</v>
          </cell>
          <cell r="X92">
            <v>5.2177529419840765</v>
          </cell>
          <cell r="Y92">
            <v>15.036155945523895</v>
          </cell>
          <cell r="Z92">
            <v>0</v>
          </cell>
          <cell r="AA92">
            <v>2.7665834975471943</v>
          </cell>
          <cell r="AB92">
            <v>0.26650130246826575</v>
          </cell>
          <cell r="AC92">
            <v>0</v>
          </cell>
          <cell r="AD92">
            <v>4.6183483790247433</v>
          </cell>
          <cell r="AE92">
            <v>3.7170027908179935E-2</v>
          </cell>
          <cell r="AF92">
            <v>1.5990176319056006E-2</v>
          </cell>
          <cell r="AG92">
            <v>498588.42078795168</v>
          </cell>
          <cell r="AH92">
            <v>124748.77033087375</v>
          </cell>
          <cell r="AI92">
            <v>28752.880422427454</v>
          </cell>
          <cell r="AJ92">
            <v>130.25</v>
          </cell>
          <cell r="AK92">
            <v>171.75</v>
          </cell>
          <cell r="AL92">
            <v>302</v>
          </cell>
        </row>
        <row r="93">
          <cell r="R93">
            <v>172.27304599227401</v>
          </cell>
          <cell r="S93">
            <v>6.8752710906085159</v>
          </cell>
          <cell r="T93">
            <v>0.10175842470949692</v>
          </cell>
          <cell r="U93">
            <v>33.632677283584989</v>
          </cell>
          <cell r="V93">
            <v>5.5581651556440548</v>
          </cell>
          <cell r="W93">
            <v>0.24984853544050339</v>
          </cell>
          <cell r="X93">
            <v>5.1422642001264922</v>
          </cell>
          <cell r="Y93">
            <v>15.036155945523895</v>
          </cell>
          <cell r="Z93">
            <v>0</v>
          </cell>
          <cell r="AA93">
            <v>2.7576678037846141</v>
          </cell>
          <cell r="AB93">
            <v>0.26572189213934078</v>
          </cell>
          <cell r="AC93">
            <v>0</v>
          </cell>
          <cell r="AD93">
            <v>4.6183483790247433</v>
          </cell>
          <cell r="AE93">
            <v>3.9459494981721584E-2</v>
          </cell>
          <cell r="AF93">
            <v>1.6069704533219476E-2</v>
          </cell>
          <cell r="AG93">
            <v>498588.42078795168</v>
          </cell>
          <cell r="AH93">
            <v>124748.77033087375</v>
          </cell>
          <cell r="AI93">
            <v>28752.880422427454</v>
          </cell>
          <cell r="AJ93">
            <v>130.25</v>
          </cell>
          <cell r="AK93">
            <v>171.5</v>
          </cell>
          <cell r="AL93">
            <v>301.75</v>
          </cell>
        </row>
        <row r="94">
          <cell r="R94">
            <v>181.03992941205394</v>
          </cell>
          <cell r="S94">
            <v>7.2181836314814536</v>
          </cell>
          <cell r="T94">
            <v>0.10192233222415548</v>
          </cell>
          <cell r="U94">
            <v>34.819129904288992</v>
          </cell>
          <cell r="V94">
            <v>5.5741715823990505</v>
          </cell>
          <cell r="W94">
            <v>0.27610135651965845</v>
          </cell>
          <cell r="X94">
            <v>6.1647745116439374</v>
          </cell>
          <cell r="Y94">
            <v>15.036155945523895</v>
          </cell>
          <cell r="Z94">
            <v>0</v>
          </cell>
          <cell r="AA94">
            <v>2.8470528615066906</v>
          </cell>
          <cell r="AB94">
            <v>0.2975256355610833</v>
          </cell>
          <cell r="AC94">
            <v>0</v>
          </cell>
          <cell r="AD94">
            <v>4.618367389032767</v>
          </cell>
          <cell r="AE94"/>
          <cell r="AF94"/>
          <cell r="AG94">
            <v>498588.42078795168</v>
          </cell>
          <cell r="AH94">
            <v>124748.77033087375</v>
          </cell>
          <cell r="AI94">
            <v>64961.598673197215</v>
          </cell>
          <cell r="AJ94">
            <v>151</v>
          </cell>
          <cell r="AK94">
            <v>240</v>
          </cell>
          <cell r="AL94">
            <v>391</v>
          </cell>
        </row>
        <row r="95">
          <cell r="R95">
            <v>175.13057336820117</v>
          </cell>
          <cell r="S95">
            <v>6.9383268848830886</v>
          </cell>
          <cell r="T95">
            <v>0.10587969091913682</v>
          </cell>
          <cell r="U95">
            <v>34.259855468265279</v>
          </cell>
          <cell r="V95">
            <v>5.9700740094768818</v>
          </cell>
          <cell r="W95">
            <v>0.26614011231583712</v>
          </cell>
          <cell r="X95">
            <v>5.2988686462163397</v>
          </cell>
          <cell r="Y95">
            <v>15.036155945523895</v>
          </cell>
          <cell r="Z95">
            <v>0</v>
          </cell>
          <cell r="AA95">
            <v>2.7778944523206173</v>
          </cell>
          <cell r="AB95">
            <v>0.28748835132517175</v>
          </cell>
          <cell r="AC95">
            <v>0</v>
          </cell>
          <cell r="AD95">
            <v>4.618367389032767</v>
          </cell>
          <cell r="AE95">
            <v>3.2641175143207454E-2</v>
          </cell>
          <cell r="AF95">
            <v>1.6062274892021999E-2</v>
          </cell>
          <cell r="AG95">
            <v>498588.42078795168</v>
          </cell>
          <cell r="AH95">
            <v>124748.77033087375</v>
          </cell>
          <cell r="AI95">
            <v>64961.598673197215</v>
          </cell>
          <cell r="AJ95">
            <v>155.25</v>
          </cell>
          <cell r="AK95">
            <v>249.25</v>
          </cell>
          <cell r="AL95">
            <v>404.5</v>
          </cell>
        </row>
        <row r="96">
          <cell r="R96">
            <v>175.05941890817269</v>
          </cell>
          <cell r="S96">
            <v>6.9339255703861005</v>
          </cell>
          <cell r="T96">
            <v>0.10596906044569079</v>
          </cell>
          <cell r="U96">
            <v>34.253772265698053</v>
          </cell>
          <cell r="V96">
            <v>5.9790277232555056</v>
          </cell>
          <cell r="W96">
            <v>0.26610209229979198</v>
          </cell>
          <cell r="X96">
            <v>5.2869683811942174</v>
          </cell>
          <cell r="Y96">
            <v>15.036155945523895</v>
          </cell>
          <cell r="Z96">
            <v>0</v>
          </cell>
          <cell r="AA96">
            <v>2.7748338410289857</v>
          </cell>
          <cell r="AB96">
            <v>0.28746934131714919</v>
          </cell>
          <cell r="AC96">
            <v>0</v>
          </cell>
          <cell r="AD96">
            <v>4.618367389032767</v>
          </cell>
          <cell r="AE96">
            <v>3.3034207002309274E-2</v>
          </cell>
          <cell r="AF96">
            <v>1.6236983524430305E-2</v>
          </cell>
          <cell r="AG96">
            <v>498588.42078795168</v>
          </cell>
          <cell r="AH96">
            <v>124748.77033087375</v>
          </cell>
          <cell r="AI96">
            <v>64961.598673197215</v>
          </cell>
          <cell r="AJ96">
            <v>155.75</v>
          </cell>
          <cell r="AK96">
            <v>249</v>
          </cell>
          <cell r="AL96">
            <v>404.75</v>
          </cell>
        </row>
        <row r="97">
          <cell r="R97">
            <v>173.04591687843921</v>
          </cell>
          <cell r="S97">
            <v>6.8456040023851461</v>
          </cell>
          <cell r="T97">
            <v>0.10711964556309096</v>
          </cell>
          <cell r="U97">
            <v>34.067436167060933</v>
          </cell>
          <cell r="V97">
            <v>6.0941523318401289</v>
          </cell>
          <cell r="W97">
            <v>0.26486644177832563</v>
          </cell>
          <cell r="X97">
            <v>4.9997081499653167</v>
          </cell>
          <cell r="Y97">
            <v>15.036155945523895</v>
          </cell>
          <cell r="Z97">
            <v>0</v>
          </cell>
          <cell r="AA97">
            <v>2.7656329971460663</v>
          </cell>
          <cell r="AB97">
            <v>0.28370535972868238</v>
          </cell>
          <cell r="AC97">
            <v>0</v>
          </cell>
          <cell r="AD97">
            <v>4.618367389032767</v>
          </cell>
          <cell r="AE97">
            <v>4.4156074074797269E-2</v>
          </cell>
          <cell r="AF97">
            <v>2.1588527320881342E-2</v>
          </cell>
          <cell r="AG97">
            <v>498588.42078795168</v>
          </cell>
          <cell r="AH97">
            <v>124748.77033087375</v>
          </cell>
          <cell r="AI97">
            <v>64961.598673197215</v>
          </cell>
          <cell r="AJ97">
            <v>157.75</v>
          </cell>
          <cell r="AK97">
            <v>252</v>
          </cell>
          <cell r="AL97">
            <v>409.75</v>
          </cell>
        </row>
        <row r="98">
          <cell r="R98">
            <v>172.85741363888749</v>
          </cell>
          <cell r="S98">
            <v>6.8338931630526538</v>
          </cell>
          <cell r="T98">
            <v>0.10737273245637466</v>
          </cell>
          <cell r="U98">
            <v>34.052779450875548</v>
          </cell>
          <cell r="V98">
            <v>6.1194546525181552</v>
          </cell>
          <cell r="W98">
            <v>0.26471436171414514</v>
          </cell>
          <cell r="X98">
            <v>4.9676952964553251</v>
          </cell>
          <cell r="Y98">
            <v>15.036155945523895</v>
          </cell>
          <cell r="Z98">
            <v>0</v>
          </cell>
          <cell r="AA98">
            <v>2.7576487937765917</v>
          </cell>
          <cell r="AB98">
            <v>0.28387644980088544</v>
          </cell>
          <cell r="AC98">
            <v>0</v>
          </cell>
          <cell r="AD98">
            <v>4.618367389032767</v>
          </cell>
          <cell r="AE98">
            <v>4.5197298738129305E-2</v>
          </cell>
          <cell r="AF98">
            <v>2.2009465932089425E-2</v>
          </cell>
          <cell r="AG98">
            <v>498588.42078795168</v>
          </cell>
          <cell r="AH98">
            <v>124748.77033087375</v>
          </cell>
          <cell r="AI98">
            <v>64961.598673197215</v>
          </cell>
          <cell r="AJ98">
            <v>158</v>
          </cell>
          <cell r="AK98">
            <v>250.25</v>
          </cell>
          <cell r="AL98">
            <v>408.25</v>
          </cell>
        </row>
        <row r="99">
          <cell r="R99">
            <v>279.30356192342316</v>
          </cell>
          <cell r="S99">
            <v>9.9746558127978169</v>
          </cell>
          <cell r="T99">
            <v>0.11062304243167599</v>
          </cell>
          <cell r="U99">
            <v>45.094454157925099</v>
          </cell>
          <cell r="V99">
            <v>2.6474216696363553</v>
          </cell>
          <cell r="W99">
            <v>5.9040151806113927</v>
          </cell>
          <cell r="X99">
            <v>7.8850711813353636</v>
          </cell>
          <cell r="Y99">
            <v>10.725953851623702</v>
          </cell>
          <cell r="Z99">
            <v>0</v>
          </cell>
          <cell r="AA99">
            <v>9.5202772582747404</v>
          </cell>
          <cell r="AB99">
            <v>0</v>
          </cell>
          <cell r="AC99">
            <v>0</v>
          </cell>
          <cell r="AD99">
            <v>8.4120988676353097</v>
          </cell>
          <cell r="AE99"/>
          <cell r="AF99"/>
          <cell r="AG99">
            <v>24692.302856827882</v>
          </cell>
          <cell r="AH99">
            <v>12669.337838675652</v>
          </cell>
          <cell r="AI99">
            <v>903.52264037861221</v>
          </cell>
          <cell r="AJ99">
            <v>0</v>
          </cell>
          <cell r="AK99">
            <v>0</v>
          </cell>
          <cell r="AL99">
            <v>0</v>
          </cell>
        </row>
        <row r="100">
          <cell r="R100">
            <v>275.8254862747969</v>
          </cell>
          <cell r="S100">
            <v>9.8464107201862543</v>
          </cell>
          <cell r="T100">
            <v>0.11076126364254439</v>
          </cell>
          <cell r="U100">
            <v>44.670682442211231</v>
          </cell>
          <cell r="V100">
            <v>2.6612403125400679</v>
          </cell>
          <cell r="W100">
            <v>5.8652462102426437</v>
          </cell>
          <cell r="X100">
            <v>7.5081293110174139</v>
          </cell>
          <cell r="Y100">
            <v>10.725953851623702</v>
          </cell>
          <cell r="Z100">
            <v>0</v>
          </cell>
          <cell r="AA100">
            <v>9.497630037960322</v>
          </cell>
          <cell r="AB100">
            <v>0</v>
          </cell>
          <cell r="AC100">
            <v>0</v>
          </cell>
          <cell r="AD100">
            <v>8.4120988676353097</v>
          </cell>
          <cell r="AE100">
            <v>1.2452672012753798E-2</v>
          </cell>
          <cell r="AF100">
            <v>9.3974242204990389E-3</v>
          </cell>
          <cell r="AG100">
            <v>24692.302856827882</v>
          </cell>
          <cell r="AH100">
            <v>12669.337838675652</v>
          </cell>
          <cell r="AI100">
            <v>903.52264037861221</v>
          </cell>
          <cell r="AJ100">
            <v>0</v>
          </cell>
          <cell r="AK100">
            <v>0</v>
          </cell>
          <cell r="AL100">
            <v>0</v>
          </cell>
        </row>
        <row r="101">
          <cell r="R101">
            <v>273.97762663761711</v>
          </cell>
          <cell r="S101">
            <v>9.7462895513930157</v>
          </cell>
          <cell r="T101">
            <v>0.11190542811028836</v>
          </cell>
          <cell r="U101">
            <v>44.443442536683499</v>
          </cell>
          <cell r="V101">
            <v>2.7748602653039312</v>
          </cell>
          <cell r="W101">
            <v>6.0379792465390567</v>
          </cell>
          <cell r="X101">
            <v>6.7400430762860317</v>
          </cell>
          <cell r="Y101">
            <v>10.725953851623702</v>
          </cell>
          <cell r="Z101">
            <v>0</v>
          </cell>
          <cell r="AA101">
            <v>9.7513556757201645</v>
          </cell>
          <cell r="AB101">
            <v>0</v>
          </cell>
          <cell r="AC101">
            <v>0</v>
          </cell>
          <cell r="AD101">
            <v>8.4128665700188474</v>
          </cell>
          <cell r="AE101">
            <v>1.9068626440454307E-2</v>
          </cell>
          <cell r="AF101">
            <v>1.4436622715549361E-2</v>
          </cell>
          <cell r="AG101">
            <v>24692.302856827882</v>
          </cell>
          <cell r="AH101">
            <v>12669.337838675652</v>
          </cell>
          <cell r="AI101">
            <v>903.52264037861221</v>
          </cell>
          <cell r="AJ101">
            <v>0</v>
          </cell>
          <cell r="AK101">
            <v>0</v>
          </cell>
          <cell r="AL101">
            <v>0</v>
          </cell>
        </row>
        <row r="102">
          <cell r="R102">
            <v>273.18305467065358</v>
          </cell>
          <cell r="S102">
            <v>9.7128783298968457</v>
          </cell>
          <cell r="T102">
            <v>0.11201677297459903</v>
          </cell>
          <cell r="U102">
            <v>44.3405704172892</v>
          </cell>
          <cell r="V102">
            <v>2.785991949865255</v>
          </cell>
          <cell r="W102">
            <v>6.0279991155530412</v>
          </cell>
          <cell r="X102">
            <v>6.6793945879864021</v>
          </cell>
          <cell r="Y102">
            <v>10.725953851623702</v>
          </cell>
          <cell r="Z102">
            <v>0</v>
          </cell>
          <cell r="AA102">
            <v>9.7087481934337152</v>
          </cell>
          <cell r="AB102">
            <v>0</v>
          </cell>
          <cell r="AC102">
            <v>0</v>
          </cell>
          <cell r="AD102">
            <v>8.4128665700188474</v>
          </cell>
          <cell r="AE102">
            <v>2.191345935805734E-2</v>
          </cell>
          <cell r="AF102">
            <v>1.6717881493713754E-2</v>
          </cell>
          <cell r="AG102">
            <v>24692.302856827882</v>
          </cell>
          <cell r="AH102">
            <v>12669.337838675652</v>
          </cell>
          <cell r="AI102">
            <v>903.52264037861221</v>
          </cell>
          <cell r="AJ102">
            <v>0</v>
          </cell>
          <cell r="AK102">
            <v>0</v>
          </cell>
          <cell r="AL102">
            <v>0</v>
          </cell>
        </row>
        <row r="103">
          <cell r="R103">
            <v>247.42625585170779</v>
          </cell>
          <cell r="S103">
            <v>8.9522949341540556</v>
          </cell>
          <cell r="T103">
            <v>0.19444652786720112</v>
          </cell>
          <cell r="U103">
            <v>49.986253745839505</v>
          </cell>
          <cell r="V103">
            <v>11.019216162135836</v>
          </cell>
          <cell r="W103">
            <v>0.77768251452562798</v>
          </cell>
          <cell r="X103">
            <v>8.1721918727791802</v>
          </cell>
          <cell r="Y103">
            <v>10.725953851623702</v>
          </cell>
          <cell r="Z103">
            <v>0</v>
          </cell>
          <cell r="AA103">
            <v>10.87028189972915</v>
          </cell>
          <cell r="AB103">
            <v>0</v>
          </cell>
          <cell r="AC103">
            <v>0</v>
          </cell>
          <cell r="AD103">
            <v>8.4205435938542443</v>
          </cell>
          <cell r="AE103"/>
          <cell r="AF103"/>
          <cell r="AG103">
            <v>24692.302856827882</v>
          </cell>
          <cell r="AH103">
            <v>12669.337838675652</v>
          </cell>
          <cell r="AI103">
            <v>903.52264037861221</v>
          </cell>
          <cell r="AJ103">
            <v>0</v>
          </cell>
          <cell r="AK103">
            <v>0</v>
          </cell>
          <cell r="AL103">
            <v>0</v>
          </cell>
        </row>
        <row r="104">
          <cell r="R104">
            <v>244.24873568623732</v>
          </cell>
          <cell r="S104">
            <v>8.8212374491606589</v>
          </cell>
          <cell r="T104">
            <v>0.19501477062299347</v>
          </cell>
          <cell r="U104">
            <v>49.595877083809611</v>
          </cell>
          <cell r="V104">
            <v>11.075642287325996</v>
          </cell>
          <cell r="W104">
            <v>0.77115704426554121</v>
          </cell>
          <cell r="X104">
            <v>7.7584002880513285</v>
          </cell>
          <cell r="Y104">
            <v>10.725953851623702</v>
          </cell>
          <cell r="Z104">
            <v>0</v>
          </cell>
          <cell r="AA104">
            <v>10.844180018688801</v>
          </cell>
          <cell r="AB104">
            <v>0</v>
          </cell>
          <cell r="AC104">
            <v>0</v>
          </cell>
          <cell r="AD104">
            <v>8.4209274450460132</v>
          </cell>
          <cell r="AE104">
            <v>1.2842291754901229E-2</v>
          </cell>
          <cell r="AF104">
            <v>7.8096803176090383E-3</v>
          </cell>
          <cell r="AG104">
            <v>24692.302856827882</v>
          </cell>
          <cell r="AH104">
            <v>12669.337838675652</v>
          </cell>
          <cell r="AI104">
            <v>903.52264037861221</v>
          </cell>
          <cell r="AJ104">
            <v>0</v>
          </cell>
          <cell r="AK104">
            <v>0</v>
          </cell>
          <cell r="AL104">
            <v>0</v>
          </cell>
        </row>
        <row r="105">
          <cell r="R105">
            <v>237.96278856981499</v>
          </cell>
          <cell r="S105">
            <v>8.4889251653233266</v>
          </cell>
          <cell r="T105">
            <v>0.2006050507070043</v>
          </cell>
          <cell r="U105">
            <v>49.020867998538442</v>
          </cell>
          <cell r="V105">
            <v>11.632994217775755</v>
          </cell>
          <cell r="W105">
            <v>0.80800675867544269</v>
          </cell>
          <cell r="X105">
            <v>6.7557809751485935</v>
          </cell>
          <cell r="Y105">
            <v>10.725953851623702</v>
          </cell>
          <cell r="Z105">
            <v>0</v>
          </cell>
          <cell r="AA105">
            <v>10.675285494310089</v>
          </cell>
          <cell r="AB105">
            <v>0</v>
          </cell>
          <cell r="AC105">
            <v>0</v>
          </cell>
          <cell r="AD105">
            <v>8.4220789986213234</v>
          </cell>
          <cell r="AE105">
            <v>3.8247627558025327E-2</v>
          </cell>
          <cell r="AF105">
            <v>1.9313024580911206E-2</v>
          </cell>
          <cell r="AG105">
            <v>24692.302856827882</v>
          </cell>
          <cell r="AH105">
            <v>12669.337838675652</v>
          </cell>
          <cell r="AI105">
            <v>903.52264037861221</v>
          </cell>
          <cell r="AJ105">
            <v>0</v>
          </cell>
          <cell r="AK105">
            <v>0</v>
          </cell>
          <cell r="AL105">
            <v>0</v>
          </cell>
        </row>
        <row r="106">
          <cell r="R106">
            <v>237.11102277527777</v>
          </cell>
          <cell r="S106">
            <v>8.445614322643106</v>
          </cell>
          <cell r="T106">
            <v>0.20101971433960944</v>
          </cell>
          <cell r="U106">
            <v>48.914541218418208</v>
          </cell>
          <cell r="V106">
            <v>11.674450146486894</v>
          </cell>
          <cell r="W106">
            <v>0.80992601463429159</v>
          </cell>
          <cell r="X106">
            <v>6.6490703438365877</v>
          </cell>
          <cell r="Y106">
            <v>10.725953851623702</v>
          </cell>
          <cell r="Z106">
            <v>0</v>
          </cell>
          <cell r="AA106">
            <v>10.632678012023639</v>
          </cell>
          <cell r="AB106">
            <v>0</v>
          </cell>
          <cell r="AC106">
            <v>0</v>
          </cell>
          <cell r="AD106">
            <v>8.422462849813094</v>
          </cell>
          <cell r="AE106">
            <v>4.1690131230908416E-2</v>
          </cell>
          <cell r="AF106">
            <v>2.1440144982069177E-2</v>
          </cell>
          <cell r="AG106">
            <v>24692.302856827882</v>
          </cell>
          <cell r="AH106">
            <v>12669.337838675652</v>
          </cell>
          <cell r="AI106">
            <v>903.52264037861221</v>
          </cell>
          <cell r="AJ106">
            <v>0</v>
          </cell>
          <cell r="AK106">
            <v>0</v>
          </cell>
          <cell r="AL106">
            <v>0</v>
          </cell>
        </row>
        <row r="107">
          <cell r="R107"/>
          <cell r="S107"/>
          <cell r="T107"/>
          <cell r="U107"/>
          <cell r="V107"/>
          <cell r="W107"/>
          <cell r="X107"/>
          <cell r="Y107"/>
          <cell r="Z107"/>
          <cell r="AA107"/>
          <cell r="AB107"/>
          <cell r="AC107"/>
          <cell r="AD107"/>
          <cell r="AE107"/>
          <cell r="AF107"/>
          <cell r="AG107"/>
          <cell r="AH107"/>
          <cell r="AI107"/>
          <cell r="AJ107"/>
          <cell r="AK107"/>
          <cell r="AL107"/>
        </row>
        <row r="108">
          <cell r="R108">
            <v>294.56393782050776</v>
          </cell>
          <cell r="S108">
            <v>10.328330219441682</v>
          </cell>
          <cell r="T108">
            <v>0.15484173781814048</v>
          </cell>
          <cell r="U108">
            <v>50.721997981161088</v>
          </cell>
          <cell r="V108">
            <v>0.35206549418082661</v>
          </cell>
          <cell r="W108">
            <v>14.955183695330826</v>
          </cell>
          <cell r="X108">
            <v>5.0586438626724997</v>
          </cell>
          <cell r="Y108">
            <v>12.951485649383018</v>
          </cell>
          <cell r="Z108">
            <v>0</v>
          </cell>
          <cell r="AA108">
            <v>2.1482711253855156</v>
          </cell>
          <cell r="AB108">
            <v>0.12813628678770045</v>
          </cell>
          <cell r="AC108">
            <v>0</v>
          </cell>
          <cell r="AD108">
            <v>15.128211867420701</v>
          </cell>
          <cell r="AE108"/>
          <cell r="AF108"/>
          <cell r="AG108">
            <v>53627.846839026897</v>
          </cell>
          <cell r="AH108">
            <v>21287.462713814275</v>
          </cell>
          <cell r="AI108">
            <v>7027.0036373405947</v>
          </cell>
          <cell r="AJ108">
            <v>80.25</v>
          </cell>
          <cell r="AK108">
            <v>597</v>
          </cell>
          <cell r="AL108">
            <v>677.25</v>
          </cell>
        </row>
        <row r="109">
          <cell r="R109">
            <v>270.60545676620825</v>
          </cell>
          <cell r="S109">
            <v>9.303520599575716</v>
          </cell>
          <cell r="T109">
            <v>0.15517409209851918</v>
          </cell>
          <cell r="U109">
            <v>47.258429964363067</v>
          </cell>
          <cell r="V109">
            <v>0.38529255889267172</v>
          </cell>
          <cell r="W109">
            <v>14.17841268783849</v>
          </cell>
          <cell r="X109">
            <v>5.0586438626724997</v>
          </cell>
          <cell r="Y109">
            <v>10.361188519506415</v>
          </cell>
          <cell r="Z109">
            <v>0</v>
          </cell>
          <cell r="AA109">
            <v>2.0171302635972759</v>
          </cell>
          <cell r="AB109">
            <v>0.12972694414092706</v>
          </cell>
          <cell r="AC109">
            <v>0</v>
          </cell>
          <cell r="AD109">
            <v>15.128211867420701</v>
          </cell>
          <cell r="AE109">
            <v>8.1335418149178149E-2</v>
          </cell>
          <cell r="AF109">
            <v>6.8285323028569225E-2</v>
          </cell>
          <cell r="AG109">
            <v>53627.846839026897</v>
          </cell>
          <cell r="AH109">
            <v>21287.462713814275</v>
          </cell>
          <cell r="AI109">
            <v>7027.0036373405947</v>
          </cell>
          <cell r="AJ109">
            <v>92.25</v>
          </cell>
          <cell r="AK109">
            <v>648</v>
          </cell>
          <cell r="AL109">
            <v>740.25</v>
          </cell>
        </row>
        <row r="110">
          <cell r="R110">
            <v>318.55440876157763</v>
          </cell>
          <cell r="S110">
            <v>11.35614408282305</v>
          </cell>
          <cell r="T110">
            <v>0.15450938353776178</v>
          </cell>
          <cell r="U110">
            <v>54.195816900902123</v>
          </cell>
          <cell r="V110">
            <v>0.3188384294689815</v>
          </cell>
          <cell r="W110">
            <v>15.738140592530154</v>
          </cell>
          <cell r="X110">
            <v>5.0586438626724997</v>
          </cell>
          <cell r="Y110">
            <v>15.541606039553709</v>
          </cell>
          <cell r="Z110">
            <v>0</v>
          </cell>
          <cell r="AA110">
            <v>2.2831235209979508</v>
          </cell>
          <cell r="AB110">
            <v>0.1272525882581301</v>
          </cell>
          <cell r="AC110">
            <v>0</v>
          </cell>
          <cell r="AD110">
            <v>15.128211867420701</v>
          </cell>
          <cell r="AE110">
            <v>-8.1444018974544133E-2</v>
          </cell>
          <cell r="AF110">
            <v>-6.8487422775247608E-2</v>
          </cell>
          <cell r="AG110">
            <v>53627.846839026897</v>
          </cell>
          <cell r="AH110">
            <v>21287.462713814275</v>
          </cell>
          <cell r="AI110">
            <v>7027.0036373405947</v>
          </cell>
          <cell r="AJ110">
            <v>70.5</v>
          </cell>
          <cell r="AK110">
            <v>552.5</v>
          </cell>
          <cell r="AL110">
            <v>623</v>
          </cell>
        </row>
        <row r="111">
          <cell r="R111">
            <v>207.59209593725319</v>
          </cell>
          <cell r="S111">
            <v>6.8524204721217172</v>
          </cell>
          <cell r="T111">
            <v>0.23650365948587307</v>
          </cell>
          <cell r="U111">
            <v>47.025840511380139</v>
          </cell>
          <cell r="V111">
            <v>8.5162027294694429</v>
          </cell>
          <cell r="W111">
            <v>3.3069766373581557</v>
          </cell>
          <cell r="X111">
            <v>5.0618251773789522</v>
          </cell>
          <cell r="Y111">
            <v>12.951485649383018</v>
          </cell>
          <cell r="Z111">
            <v>0</v>
          </cell>
          <cell r="AA111">
            <v>1.4761300237943089</v>
          </cell>
          <cell r="AB111">
            <v>0.58518516628148443</v>
          </cell>
          <cell r="AC111">
            <v>0</v>
          </cell>
          <cell r="AD111">
            <v>15.128211867420701</v>
          </cell>
          <cell r="AE111"/>
          <cell r="AF111"/>
          <cell r="AG111">
            <v>53627.846839026897</v>
          </cell>
          <cell r="AH111">
            <v>21287.462713814275</v>
          </cell>
          <cell r="AI111">
            <v>7027.0036373405947</v>
          </cell>
          <cell r="AJ111">
            <v>747.75</v>
          </cell>
          <cell r="AK111">
            <v>74.75</v>
          </cell>
          <cell r="AL111">
            <v>822.5</v>
          </cell>
        </row>
        <row r="112">
          <cell r="R112">
            <v>187.56024092924667</v>
          </cell>
          <cell r="S112">
            <v>5.9698462435194335</v>
          </cell>
          <cell r="T112">
            <v>0.24028507334613933</v>
          </cell>
          <cell r="U112">
            <v>44.392418893260512</v>
          </cell>
          <cell r="V112">
            <v>8.8940722207137242</v>
          </cell>
          <cell r="W112">
            <v>3.0362114078978011</v>
          </cell>
          <cell r="X112">
            <v>5.0618251773789522</v>
          </cell>
          <cell r="Y112">
            <v>10.361188519506415</v>
          </cell>
          <cell r="Z112">
            <v>0</v>
          </cell>
          <cell r="AA112">
            <v>1.3389800120049913</v>
          </cell>
          <cell r="AB112">
            <v>0.57192968833792912</v>
          </cell>
          <cell r="AC112">
            <v>0</v>
          </cell>
          <cell r="AD112">
            <v>15.128388607126613</v>
          </cell>
          <cell r="AE112">
            <v>9.6496231793243931E-2</v>
          </cell>
          <cell r="AF112">
            <v>5.5999458797176528E-2</v>
          </cell>
          <cell r="AG112">
            <v>53627.846839026897</v>
          </cell>
          <cell r="AH112">
            <v>21287.462713814275</v>
          </cell>
          <cell r="AI112">
            <v>7027.0036373405947</v>
          </cell>
          <cell r="AJ112">
            <v>791</v>
          </cell>
          <cell r="AK112">
            <v>82.75</v>
          </cell>
          <cell r="AL112">
            <v>873.75</v>
          </cell>
        </row>
        <row r="113">
          <cell r="R113">
            <v>227.2777178613741</v>
          </cell>
          <cell r="S113">
            <v>7.7363414305757336</v>
          </cell>
          <cell r="T113">
            <v>0.23070690584033166</v>
          </cell>
          <cell r="U113">
            <v>49.462374097111514</v>
          </cell>
          <cell r="V113">
            <v>7.936673233777209</v>
          </cell>
          <cell r="W113">
            <v>3.5791557844658226</v>
          </cell>
          <cell r="X113">
            <v>5.0618251773789522</v>
          </cell>
          <cell r="Y113">
            <v>15.541606039553709</v>
          </cell>
          <cell r="Z113">
            <v>0</v>
          </cell>
          <cell r="AA113">
            <v>1.6194659252906194</v>
          </cell>
          <cell r="AB113">
            <v>0.59543606922450032</v>
          </cell>
          <cell r="AC113">
            <v>0</v>
          </cell>
          <cell r="AD113">
            <v>15.128211867420701</v>
          </cell>
          <cell r="AE113">
            <v>-9.4828378870798077E-2</v>
          </cell>
          <cell r="AF113">
            <v>-5.1812653622676667E-2</v>
          </cell>
          <cell r="AG113">
            <v>53627.846839026897</v>
          </cell>
          <cell r="AH113">
            <v>21287.462713814275</v>
          </cell>
          <cell r="AI113">
            <v>7027.0036373405947</v>
          </cell>
          <cell r="AJ113">
            <v>722.5</v>
          </cell>
          <cell r="AK113">
            <v>64.25</v>
          </cell>
          <cell r="AL113">
            <v>786.75</v>
          </cell>
        </row>
        <row r="114">
          <cell r="R114">
            <v>209.31725220668045</v>
          </cell>
          <cell r="S114">
            <v>7.505014679889789</v>
          </cell>
          <cell r="T114">
            <v>0.15806981715841453</v>
          </cell>
          <cell r="U114">
            <v>41.411173533901987</v>
          </cell>
          <cell r="V114">
            <v>0.67479219717991767</v>
          </cell>
          <cell r="W114">
            <v>6.1473604511031672</v>
          </cell>
          <cell r="X114">
            <v>5.0618251773789522</v>
          </cell>
          <cell r="Y114">
            <v>12.951485649383018</v>
          </cell>
          <cell r="Z114">
            <v>0</v>
          </cell>
          <cell r="AA114">
            <v>1.2532612546366673</v>
          </cell>
          <cell r="AB114">
            <v>0.19441367650547653</v>
          </cell>
          <cell r="AC114">
            <v>0</v>
          </cell>
          <cell r="AD114">
            <v>15.128211867420701</v>
          </cell>
          <cell r="AE114"/>
          <cell r="AF114"/>
          <cell r="AG114">
            <v>53627.846839026897</v>
          </cell>
          <cell r="AH114">
            <v>21287.462713814275</v>
          </cell>
          <cell r="AI114">
            <v>7027.0036373405947</v>
          </cell>
          <cell r="AJ114">
            <v>181.25</v>
          </cell>
          <cell r="AK114">
            <v>64.5</v>
          </cell>
          <cell r="AL114">
            <v>245.75</v>
          </cell>
        </row>
        <row r="115">
          <cell r="R115">
            <v>187.35575308950408</v>
          </cell>
          <cell r="S115">
            <v>6.5496134446900056</v>
          </cell>
          <cell r="T115">
            <v>0.15872391866767049</v>
          </cell>
          <cell r="U115">
            <v>38.216603349505178</v>
          </cell>
          <cell r="V115">
            <v>0.74018588836812338</v>
          </cell>
          <cell r="W115">
            <v>5.6035323760055764</v>
          </cell>
          <cell r="X115">
            <v>5.0618251773789522</v>
          </cell>
          <cell r="Y115">
            <v>10.361188519506415</v>
          </cell>
          <cell r="Z115">
            <v>0</v>
          </cell>
          <cell r="AA115">
            <v>1.1226506119661699</v>
          </cell>
          <cell r="AB115">
            <v>0.19883216915332827</v>
          </cell>
          <cell r="AC115">
            <v>0</v>
          </cell>
          <cell r="AD115">
            <v>15.128211867420701</v>
          </cell>
          <cell r="AE115">
            <v>0.10491967998649021</v>
          </cell>
          <cell r="AF115">
            <v>7.7142710814063709E-2</v>
          </cell>
          <cell r="AG115">
            <v>53627.846839026897</v>
          </cell>
          <cell r="AH115">
            <v>21287.462713814275</v>
          </cell>
          <cell r="AI115">
            <v>7027.0036373405947</v>
          </cell>
          <cell r="AJ115">
            <v>210.25</v>
          </cell>
          <cell r="AK115">
            <v>66.75</v>
          </cell>
          <cell r="AL115">
            <v>277</v>
          </cell>
        </row>
        <row r="116">
          <cell r="R116">
            <v>231.42862659447198</v>
          </cell>
          <cell r="S116">
            <v>8.4621770233572242</v>
          </cell>
          <cell r="T116">
            <v>0.15754653595100976</v>
          </cell>
          <cell r="U116">
            <v>44.624831606537519</v>
          </cell>
          <cell r="V116">
            <v>0.62265398393526716</v>
          </cell>
          <cell r="W116">
            <v>6.6927791835539869</v>
          </cell>
          <cell r="X116">
            <v>5.0618251773789522</v>
          </cell>
          <cell r="Y116">
            <v>15.541606039553709</v>
          </cell>
          <cell r="Z116">
            <v>0</v>
          </cell>
          <cell r="AA116">
            <v>1.3882903899550165</v>
          </cell>
          <cell r="AB116">
            <v>0.18964170444579667</v>
          </cell>
          <cell r="AC116">
            <v>0</v>
          </cell>
          <cell r="AD116">
            <v>15.128211867420701</v>
          </cell>
          <cell r="AE116">
            <v>-0.10563569966014409</v>
          </cell>
          <cell r="AF116">
            <v>-7.76036465135337E-2</v>
          </cell>
          <cell r="AG116">
            <v>53627.846839026897</v>
          </cell>
          <cell r="AH116">
            <v>21287.462713814275</v>
          </cell>
          <cell r="AI116">
            <v>7027.0036373405947</v>
          </cell>
          <cell r="AJ116">
            <v>153.75</v>
          </cell>
          <cell r="AK116">
            <v>62.75</v>
          </cell>
          <cell r="AL116">
            <v>216.5</v>
          </cell>
        </row>
        <row r="117">
          <cell r="R117">
            <v>2590.0942687206939</v>
          </cell>
          <cell r="S117">
            <v>104.31188127743852</v>
          </cell>
          <cell r="T117">
            <v>0.80692614218610781</v>
          </cell>
          <cell r="U117">
            <v>436.5991720366863</v>
          </cell>
          <cell r="V117">
            <v>20.276090020800968</v>
          </cell>
          <cell r="W117">
            <v>48.340472563610533</v>
          </cell>
          <cell r="X117">
            <v>20.708141284795605</v>
          </cell>
          <cell r="Y117">
            <v>245.68936220158216</v>
          </cell>
          <cell r="Z117">
            <v>0</v>
          </cell>
          <cell r="AA117">
            <v>40.53323042476007</v>
          </cell>
          <cell r="AB117">
            <v>0</v>
          </cell>
          <cell r="AC117">
            <v>25.036233771478731</v>
          </cell>
          <cell r="AD117">
            <v>36.019431693026618</v>
          </cell>
          <cell r="AE117"/>
          <cell r="AF117"/>
          <cell r="AG117">
            <v>2500.886946218332</v>
          </cell>
          <cell r="AH117">
            <v>2000.9033073621661</v>
          </cell>
          <cell r="AI117">
            <v>280.0769490427864</v>
          </cell>
          <cell r="AJ117">
            <v>22.33</v>
          </cell>
          <cell r="AK117">
            <v>75.33</v>
          </cell>
          <cell r="AL117">
            <v>97.66</v>
          </cell>
        </row>
        <row r="118">
          <cell r="R118">
            <v>2678.0432304071815</v>
          </cell>
          <cell r="S118">
            <v>108.17051231815472</v>
          </cell>
          <cell r="T118">
            <v>0.80298362979357951</v>
          </cell>
          <cell r="U118">
            <v>449.37121378810679</v>
          </cell>
          <cell r="V118">
            <v>19.8781480671217</v>
          </cell>
          <cell r="W118">
            <v>50.095207083167701</v>
          </cell>
          <cell r="X118">
            <v>20.708141284795605</v>
          </cell>
          <cell r="Y118">
            <v>256.53612288186855</v>
          </cell>
          <cell r="Z118">
            <v>0</v>
          </cell>
          <cell r="AA118">
            <v>41.086559236542669</v>
          </cell>
          <cell r="AB118">
            <v>0</v>
          </cell>
          <cell r="AC118">
            <v>25.051393464952223</v>
          </cell>
          <cell r="AD118">
            <v>36.019431693026618</v>
          </cell>
          <cell r="AE118">
            <v>-3.3955892165240656E-2</v>
          </cell>
          <cell r="AF118">
            <v>-2.9253472222222368E-2</v>
          </cell>
          <cell r="AG118">
            <v>2500.886946218332</v>
          </cell>
          <cell r="AH118">
            <v>2000.9033073621661</v>
          </cell>
          <cell r="AI118">
            <v>280.0769490427864</v>
          </cell>
          <cell r="AJ118">
            <v>21.17</v>
          </cell>
          <cell r="AK118">
            <v>73</v>
          </cell>
          <cell r="AL118">
            <v>94.17</v>
          </cell>
        </row>
      </sheetData>
      <sheetData sheetId="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152"/>
  <sheetViews>
    <sheetView showGridLines="0" tabSelected="1" topLeftCell="B1" zoomScaleNormal="100" workbookViewId="0">
      <pane xSplit="2" ySplit="4" topLeftCell="V5" activePane="bottomRight" state="frozen"/>
      <selection activeCell="B1" sqref="B1"/>
      <selection pane="topRight" activeCell="D1" sqref="D1"/>
      <selection pane="bottomLeft" activeCell="B5" sqref="B5"/>
      <selection pane="bottomRight" activeCell="AG6" sqref="AG6"/>
    </sheetView>
  </sheetViews>
  <sheetFormatPr defaultRowHeight="15" x14ac:dyDescent="0.25"/>
  <cols>
    <col min="1" max="1" width="4.140625" style="1" hidden="1" customWidth="1"/>
    <col min="2" max="2" width="4.140625" style="34" customWidth="1"/>
    <col min="3" max="3" width="48.85546875" bestFit="1" customWidth="1"/>
    <col min="4" max="31" width="14.7109375" style="2" customWidth="1"/>
    <col min="32" max="32" width="5.42578125" style="76" customWidth="1"/>
    <col min="33" max="33" width="14.7109375" style="19" customWidth="1"/>
    <col min="34" max="34" width="0.140625" style="2" customWidth="1"/>
    <col min="35" max="35" width="14.7109375" style="2" hidden="1" customWidth="1"/>
    <col min="36" max="36" width="14.7109375" style="2" customWidth="1"/>
    <col min="37" max="37" width="14.140625" style="4" customWidth="1"/>
    <col min="38" max="39" width="17.42578125" customWidth="1"/>
  </cols>
  <sheetData>
    <row r="1" spans="1:38" ht="15" customHeight="1" thickBot="1" x14ac:dyDescent="0.3">
      <c r="B1" s="32" t="s">
        <v>0</v>
      </c>
      <c r="D1" s="2">
        <v>1</v>
      </c>
      <c r="F1" s="2">
        <v>2</v>
      </c>
      <c r="H1" s="2">
        <v>3</v>
      </c>
      <c r="J1" s="2">
        <v>4</v>
      </c>
      <c r="L1" s="2">
        <v>5</v>
      </c>
      <c r="N1" s="2">
        <v>6</v>
      </c>
      <c r="P1" s="2">
        <v>7</v>
      </c>
      <c r="R1" s="2">
        <v>8</v>
      </c>
      <c r="T1" s="2">
        <v>9</v>
      </c>
      <c r="V1" s="2">
        <v>10</v>
      </c>
      <c r="X1" s="2">
        <v>10</v>
      </c>
      <c r="Z1" s="2">
        <v>11</v>
      </c>
      <c r="AB1" s="2">
        <v>12</v>
      </c>
      <c r="AD1" s="2">
        <v>13</v>
      </c>
      <c r="AG1" s="3">
        <v>14</v>
      </c>
      <c r="AI1" s="2">
        <v>15</v>
      </c>
      <c r="AL1">
        <v>16</v>
      </c>
    </row>
    <row r="2" spans="1:38" ht="15" customHeight="1" thickBot="1" x14ac:dyDescent="0.3">
      <c r="B2" s="22" t="s">
        <v>1</v>
      </c>
      <c r="C2" s="23"/>
      <c r="D2" s="26" t="s">
        <v>2</v>
      </c>
      <c r="E2" s="27"/>
      <c r="F2" s="26" t="s">
        <v>23</v>
      </c>
      <c r="G2" s="27"/>
      <c r="H2" s="26" t="s">
        <v>151</v>
      </c>
      <c r="I2" s="27"/>
      <c r="J2" s="26" t="s">
        <v>3</v>
      </c>
      <c r="K2" s="30"/>
      <c r="L2" s="62" t="s">
        <v>4</v>
      </c>
      <c r="M2" s="63"/>
      <c r="N2" s="63"/>
      <c r="O2" s="63"/>
      <c r="P2" s="63"/>
      <c r="Q2" s="63"/>
      <c r="R2" s="63"/>
      <c r="S2" s="63"/>
      <c r="T2" s="63"/>
      <c r="U2" s="63"/>
      <c r="V2" s="63"/>
      <c r="W2" s="63"/>
      <c r="X2" s="63"/>
      <c r="Y2" s="63"/>
      <c r="Z2" s="63"/>
      <c r="AA2" s="64"/>
      <c r="AB2" s="39" t="s">
        <v>5</v>
      </c>
      <c r="AC2" s="40"/>
      <c r="AD2" s="40"/>
      <c r="AE2" s="41"/>
      <c r="AF2" s="81"/>
      <c r="AG2" s="50" t="s">
        <v>22</v>
      </c>
      <c r="AH2" s="35"/>
      <c r="AI2" s="36"/>
      <c r="AJ2" s="45"/>
      <c r="AK2" s="49"/>
    </row>
    <row r="3" spans="1:38" s="5" customFormat="1" ht="38.25" x14ac:dyDescent="0.2">
      <c r="A3" s="1"/>
      <c r="B3" s="24"/>
      <c r="C3" s="25"/>
      <c r="D3" s="28" t="s">
        <v>8</v>
      </c>
      <c r="E3" s="29"/>
      <c r="F3" s="28" t="s">
        <v>9</v>
      </c>
      <c r="G3" s="29"/>
      <c r="H3" s="28" t="s">
        <v>10</v>
      </c>
      <c r="I3" s="29"/>
      <c r="J3" s="28" t="s">
        <v>8</v>
      </c>
      <c r="K3" s="29"/>
      <c r="L3" s="37" t="s">
        <v>11</v>
      </c>
      <c r="M3" s="38"/>
      <c r="N3" s="37" t="s">
        <v>12</v>
      </c>
      <c r="O3" s="38"/>
      <c r="P3" s="37" t="s">
        <v>13</v>
      </c>
      <c r="Q3" s="38"/>
      <c r="R3" s="37" t="s">
        <v>14</v>
      </c>
      <c r="S3" s="38"/>
      <c r="T3" s="37" t="s">
        <v>15</v>
      </c>
      <c r="U3" s="38"/>
      <c r="V3" s="37" t="s">
        <v>16</v>
      </c>
      <c r="W3" s="38"/>
      <c r="X3" s="37" t="s">
        <v>152</v>
      </c>
      <c r="Y3" s="38"/>
      <c r="Z3" s="37" t="s">
        <v>17</v>
      </c>
      <c r="AA3" s="38"/>
      <c r="AB3" s="42" t="s">
        <v>18</v>
      </c>
      <c r="AC3" s="43"/>
      <c r="AD3" s="37" t="s">
        <v>19</v>
      </c>
      <c r="AE3" s="44"/>
      <c r="AF3" s="74"/>
      <c r="AG3" s="46"/>
      <c r="AH3" s="47" t="s">
        <v>6</v>
      </c>
      <c r="AI3" s="48" t="s">
        <v>7</v>
      </c>
    </row>
    <row r="4" spans="1:38" s="5" customFormat="1" ht="26.25" customHeight="1" x14ac:dyDescent="0.2">
      <c r="A4" s="6"/>
      <c r="B4" s="24"/>
      <c r="C4" s="25"/>
      <c r="D4" s="20" t="s">
        <v>20</v>
      </c>
      <c r="E4" s="51" t="s">
        <v>21</v>
      </c>
      <c r="F4" s="20" t="s">
        <v>20</v>
      </c>
      <c r="G4" s="51" t="s">
        <v>21</v>
      </c>
      <c r="H4" s="20" t="s">
        <v>20</v>
      </c>
      <c r="I4" s="51" t="s">
        <v>21</v>
      </c>
      <c r="J4" s="20" t="s">
        <v>20</v>
      </c>
      <c r="K4" s="51" t="s">
        <v>21</v>
      </c>
      <c r="L4" s="20" t="s">
        <v>20</v>
      </c>
      <c r="M4" s="51" t="s">
        <v>21</v>
      </c>
      <c r="N4" s="20" t="s">
        <v>20</v>
      </c>
      <c r="O4" s="51" t="s">
        <v>21</v>
      </c>
      <c r="P4" s="20" t="s">
        <v>20</v>
      </c>
      <c r="Q4" s="51" t="s">
        <v>21</v>
      </c>
      <c r="R4" s="20" t="s">
        <v>20</v>
      </c>
      <c r="S4" s="51" t="s">
        <v>21</v>
      </c>
      <c r="T4" s="20" t="s">
        <v>20</v>
      </c>
      <c r="U4" s="51" t="s">
        <v>21</v>
      </c>
      <c r="V4" s="20" t="s">
        <v>20</v>
      </c>
      <c r="W4" s="51" t="s">
        <v>21</v>
      </c>
      <c r="X4" s="20" t="s">
        <v>20</v>
      </c>
      <c r="Y4" s="51" t="s">
        <v>21</v>
      </c>
      <c r="Z4" s="20" t="s">
        <v>20</v>
      </c>
      <c r="AA4" s="51" t="s">
        <v>21</v>
      </c>
      <c r="AB4" s="20" t="s">
        <v>20</v>
      </c>
      <c r="AC4" s="51" t="s">
        <v>21</v>
      </c>
      <c r="AD4" s="20" t="s">
        <v>20</v>
      </c>
      <c r="AE4" s="51" t="s">
        <v>21</v>
      </c>
      <c r="AF4" s="82"/>
      <c r="AG4" s="46"/>
      <c r="AH4" s="21"/>
      <c r="AI4" s="52"/>
    </row>
    <row r="5" spans="1:38" s="8" customFormat="1" ht="25.5" customHeight="1" x14ac:dyDescent="0.2">
      <c r="A5" s="7">
        <v>3</v>
      </c>
      <c r="B5" s="31"/>
      <c r="C5" s="59" t="s">
        <v>24</v>
      </c>
      <c r="D5" s="14">
        <v>402.13</v>
      </c>
      <c r="E5" s="15"/>
      <c r="F5" s="14">
        <v>14.89</v>
      </c>
      <c r="G5" s="15"/>
      <c r="H5" s="14">
        <v>0.08</v>
      </c>
      <c r="I5" s="15"/>
      <c r="J5" s="14">
        <v>59.26</v>
      </c>
      <c r="K5" s="15"/>
      <c r="L5" s="14">
        <v>0.89</v>
      </c>
      <c r="M5" s="15"/>
      <c r="N5" s="14">
        <v>18.260000000000002</v>
      </c>
      <c r="O5" s="15"/>
      <c r="P5" s="14">
        <v>12.15</v>
      </c>
      <c r="Q5" s="15"/>
      <c r="R5" s="14">
        <v>10.73</v>
      </c>
      <c r="S5" s="15"/>
      <c r="T5" s="14">
        <v>9.66</v>
      </c>
      <c r="U5" s="15"/>
      <c r="V5" s="14">
        <v>0</v>
      </c>
      <c r="W5" s="15"/>
      <c r="X5" s="14">
        <v>0</v>
      </c>
      <c r="Y5" s="15"/>
      <c r="Z5" s="14">
        <v>7.58</v>
      </c>
      <c r="AA5" s="15"/>
      <c r="AB5" s="16"/>
      <c r="AC5" s="15"/>
      <c r="AD5" s="16"/>
      <c r="AE5" s="15"/>
      <c r="AF5" s="80"/>
      <c r="AG5" s="53"/>
      <c r="AH5" s="77">
        <f>HLOOKUP(AL$1,'[2]Summary(Reference)'!$R$3:$AL$118,$A5,FALSE)</f>
        <v>677.25</v>
      </c>
      <c r="AI5" s="15"/>
    </row>
    <row r="6" spans="1:38" s="12" customFormat="1" ht="25.5" customHeight="1" x14ac:dyDescent="0.2">
      <c r="A6" s="9">
        <v>4</v>
      </c>
      <c r="B6" s="33">
        <v>1</v>
      </c>
      <c r="C6" s="60" t="s">
        <v>25</v>
      </c>
      <c r="D6" s="10">
        <v>392.01</v>
      </c>
      <c r="E6" s="83"/>
      <c r="F6" s="10">
        <v>14.5</v>
      </c>
      <c r="G6" s="83"/>
      <c r="H6" s="10">
        <v>0.08</v>
      </c>
      <c r="I6" s="83"/>
      <c r="J6" s="10">
        <v>57.86</v>
      </c>
      <c r="K6" s="83"/>
      <c r="L6" s="10">
        <v>0.82</v>
      </c>
      <c r="M6" s="83"/>
      <c r="N6" s="10">
        <v>17.41</v>
      </c>
      <c r="O6" s="83"/>
      <c r="P6" s="10">
        <v>12.15</v>
      </c>
      <c r="Q6" s="83"/>
      <c r="R6" s="10">
        <v>10.73</v>
      </c>
      <c r="S6" s="83"/>
      <c r="T6" s="10">
        <v>9.17</v>
      </c>
      <c r="U6" s="83"/>
      <c r="V6" s="10">
        <v>0</v>
      </c>
      <c r="W6" s="83"/>
      <c r="X6" s="10">
        <v>0</v>
      </c>
      <c r="Y6" s="83"/>
      <c r="Z6" s="10">
        <v>7.57</v>
      </c>
      <c r="AA6" s="83"/>
      <c r="AB6" s="73">
        <v>2.52E-2</v>
      </c>
      <c r="AC6" s="83"/>
      <c r="AD6" s="73">
        <v>2.3699999999999999E-2</v>
      </c>
      <c r="AE6" s="83"/>
      <c r="AF6" s="79" t="str">
        <f>IF(AND(AB6&gt;0,AC6&gt;0), "Yes", "No")</f>
        <v>No</v>
      </c>
      <c r="AG6" s="53" t="str">
        <f>IF(AF6="NO","Fail",(IF(AND(AC6&gt;(-0.5%*D$5),AC6&lt;(0.5%*D$5)),"Pass","Fail")))</f>
        <v>Fail</v>
      </c>
      <c r="AH6" s="54">
        <f>HLOOKUP(AL$1,'[2]Summary(Reference)'!$R$3:$AL$118,$A6,FALSE)</f>
        <v>674.5</v>
      </c>
      <c r="AI6" s="11"/>
    </row>
    <row r="7" spans="1:38" s="12" customFormat="1" ht="25.5" customHeight="1" x14ac:dyDescent="0.2">
      <c r="A7" s="9">
        <v>5</v>
      </c>
      <c r="B7" s="33">
        <f>B6+1</f>
        <v>2</v>
      </c>
      <c r="C7" s="60" t="s">
        <v>26</v>
      </c>
      <c r="D7" s="10">
        <v>399.15</v>
      </c>
      <c r="E7" s="83"/>
      <c r="F7" s="10">
        <v>14.79</v>
      </c>
      <c r="G7" s="83"/>
      <c r="H7" s="10">
        <v>0.08</v>
      </c>
      <c r="I7" s="83"/>
      <c r="J7" s="10">
        <v>58.88</v>
      </c>
      <c r="K7" s="83"/>
      <c r="L7" s="10">
        <v>0.85</v>
      </c>
      <c r="M7" s="83"/>
      <c r="N7" s="10">
        <v>18.03</v>
      </c>
      <c r="O7" s="83"/>
      <c r="P7" s="10">
        <v>12.15</v>
      </c>
      <c r="Q7" s="83"/>
      <c r="R7" s="10">
        <v>10.73</v>
      </c>
      <c r="S7" s="83"/>
      <c r="T7" s="10">
        <v>9.5500000000000007</v>
      </c>
      <c r="U7" s="83"/>
      <c r="V7" s="10">
        <v>0</v>
      </c>
      <c r="W7" s="83"/>
      <c r="X7" s="10">
        <v>0</v>
      </c>
      <c r="Y7" s="83"/>
      <c r="Z7" s="10">
        <v>7.58</v>
      </c>
      <c r="AA7" s="83"/>
      <c r="AB7" s="73">
        <v>7.4000000000000003E-3</v>
      </c>
      <c r="AC7" s="83"/>
      <c r="AD7" s="73">
        <v>6.4000000000000003E-3</v>
      </c>
      <c r="AE7" s="83"/>
      <c r="AF7" s="79" t="str">
        <f t="shared" ref="AF7:AF70" si="0">IF(AND(AB7&gt;0,AC7&gt;0), "Yes", "No")</f>
        <v>No</v>
      </c>
      <c r="AG7" s="53" t="str">
        <f t="shared" ref="AG7:AG8" si="1">IF(AF7="NO","Fail",(IF(AND(AC7&gt;(-0.5%*D$5),AC7&lt;(0.5%*D$5)),"Pass","Fail")))</f>
        <v>Fail</v>
      </c>
      <c r="AH7" s="54">
        <f>HLOOKUP(AL$1,'[2]Summary(Reference)'!$R$3:$AL$118,$A7,FALSE)</f>
        <v>676.75</v>
      </c>
      <c r="AI7" s="11"/>
    </row>
    <row r="8" spans="1:38" s="12" customFormat="1" ht="25.5" customHeight="1" x14ac:dyDescent="0.2">
      <c r="A8" s="9">
        <v>6</v>
      </c>
      <c r="B8" s="33">
        <f t="shared" ref="B8:B70" si="2">B7+1</f>
        <v>3</v>
      </c>
      <c r="C8" s="60" t="s">
        <v>27</v>
      </c>
      <c r="D8" s="10">
        <v>422.87</v>
      </c>
      <c r="E8" s="83"/>
      <c r="F8" s="10">
        <v>15.61</v>
      </c>
      <c r="G8" s="83"/>
      <c r="H8" s="10">
        <v>0.08</v>
      </c>
      <c r="I8" s="83"/>
      <c r="J8" s="10">
        <v>61.45</v>
      </c>
      <c r="K8" s="83"/>
      <c r="L8" s="10">
        <v>0.62</v>
      </c>
      <c r="M8" s="83"/>
      <c r="N8" s="10">
        <v>20.059999999999999</v>
      </c>
      <c r="O8" s="83"/>
      <c r="P8" s="10">
        <v>12.13</v>
      </c>
      <c r="Q8" s="83"/>
      <c r="R8" s="10">
        <v>10.73</v>
      </c>
      <c r="S8" s="83"/>
      <c r="T8" s="10">
        <v>10.34</v>
      </c>
      <c r="U8" s="83"/>
      <c r="V8" s="10">
        <v>0</v>
      </c>
      <c r="W8" s="83"/>
      <c r="X8" s="10">
        <v>0</v>
      </c>
      <c r="Y8" s="83"/>
      <c r="Z8" s="10">
        <v>7.57</v>
      </c>
      <c r="AA8" s="83"/>
      <c r="AB8" s="73">
        <v>-5.16E-2</v>
      </c>
      <c r="AC8" s="83"/>
      <c r="AD8" s="73">
        <v>-3.6900000000000002E-2</v>
      </c>
      <c r="AE8" s="83"/>
      <c r="AF8" s="79" t="str">
        <f t="shared" si="0"/>
        <v>No</v>
      </c>
      <c r="AG8" s="53" t="str">
        <f t="shared" si="1"/>
        <v>Fail</v>
      </c>
      <c r="AH8" s="54">
        <f>HLOOKUP(AL$1,'[2]Summary(Reference)'!$R$3:$AL$118,$A8,FALSE)</f>
        <v>673.5</v>
      </c>
      <c r="AI8" s="11"/>
    </row>
    <row r="9" spans="1:38" s="8" customFormat="1" ht="25.5" customHeight="1" x14ac:dyDescent="0.2">
      <c r="A9" s="7">
        <v>7</v>
      </c>
      <c r="B9" s="31"/>
      <c r="C9" s="59" t="s">
        <v>28</v>
      </c>
      <c r="D9" s="14">
        <v>329.44</v>
      </c>
      <c r="E9" s="15"/>
      <c r="F9" s="14">
        <v>11.65</v>
      </c>
      <c r="G9" s="15"/>
      <c r="H9" s="14">
        <v>0.17</v>
      </c>
      <c r="I9" s="15"/>
      <c r="J9" s="14">
        <v>56.65</v>
      </c>
      <c r="K9" s="15"/>
      <c r="L9" s="14">
        <v>7.18</v>
      </c>
      <c r="M9" s="15"/>
      <c r="N9" s="14">
        <v>4.96</v>
      </c>
      <c r="O9" s="15"/>
      <c r="P9" s="14">
        <v>12.18</v>
      </c>
      <c r="Q9" s="15"/>
      <c r="R9" s="14">
        <v>10.73</v>
      </c>
      <c r="S9" s="15"/>
      <c r="T9" s="14">
        <v>11.88</v>
      </c>
      <c r="U9" s="15"/>
      <c r="V9" s="14">
        <v>0</v>
      </c>
      <c r="W9" s="15"/>
      <c r="X9" s="14">
        <v>0</v>
      </c>
      <c r="Y9" s="15"/>
      <c r="Z9" s="14">
        <v>9.73</v>
      </c>
      <c r="AA9" s="15"/>
      <c r="AB9" s="16"/>
      <c r="AC9" s="15"/>
      <c r="AD9" s="16"/>
      <c r="AE9" s="15"/>
      <c r="AF9" s="80"/>
      <c r="AG9" s="53"/>
      <c r="AH9" s="77">
        <f>HLOOKUP(AL$1,'[2]Summary(Reference)'!$R$3:$AL$118,$A9,FALSE)</f>
        <v>676</v>
      </c>
      <c r="AI9" s="15"/>
    </row>
    <row r="10" spans="1:38" s="8" customFormat="1" ht="25.5" customHeight="1" x14ac:dyDescent="0.2">
      <c r="A10" s="13">
        <v>8</v>
      </c>
      <c r="B10" s="33">
        <v>4</v>
      </c>
      <c r="C10" s="60" t="s">
        <v>29</v>
      </c>
      <c r="D10" s="10">
        <v>322.83</v>
      </c>
      <c r="E10" s="83"/>
      <c r="F10" s="10">
        <v>11.42</v>
      </c>
      <c r="G10" s="83"/>
      <c r="H10" s="10">
        <v>0.17</v>
      </c>
      <c r="I10" s="83"/>
      <c r="J10" s="10">
        <v>55.49</v>
      </c>
      <c r="K10" s="83"/>
      <c r="L10" s="10">
        <v>6.81</v>
      </c>
      <c r="M10" s="83"/>
      <c r="N10" s="10">
        <v>4.74</v>
      </c>
      <c r="O10" s="83"/>
      <c r="P10" s="10">
        <v>12.18</v>
      </c>
      <c r="Q10" s="83"/>
      <c r="R10" s="10">
        <v>10.73</v>
      </c>
      <c r="S10" s="83"/>
      <c r="T10" s="10">
        <v>11.31</v>
      </c>
      <c r="U10" s="83"/>
      <c r="V10" s="10">
        <v>0</v>
      </c>
      <c r="W10" s="83"/>
      <c r="X10" s="10">
        <v>0</v>
      </c>
      <c r="Y10" s="83"/>
      <c r="Z10" s="10">
        <v>9.73</v>
      </c>
      <c r="AA10" s="83"/>
      <c r="AB10" s="73">
        <v>2.01E-2</v>
      </c>
      <c r="AC10" s="83"/>
      <c r="AD10" s="73">
        <v>2.0400000000000001E-2</v>
      </c>
      <c r="AE10" s="83"/>
      <c r="AF10" s="79" t="str">
        <f t="shared" si="0"/>
        <v>No</v>
      </c>
      <c r="AG10" s="53" t="str">
        <f>IF(AF10="NO","Fail",(IF(AND(AC10&gt;(-0.5%*D$9),AC10&lt;(0.5%*D$9)),"Pass","Fail")))</f>
        <v>Fail</v>
      </c>
      <c r="AH10" s="54">
        <f>HLOOKUP(AL$1,'[2]Summary(Reference)'!$R$3:$AL$118,$A10,FALSE)</f>
        <v>822.5</v>
      </c>
      <c r="AI10" s="15"/>
    </row>
    <row r="11" spans="1:38" s="12" customFormat="1" ht="25.5" customHeight="1" x14ac:dyDescent="0.2">
      <c r="A11" s="9">
        <v>9</v>
      </c>
      <c r="B11" s="33">
        <f t="shared" si="2"/>
        <v>5</v>
      </c>
      <c r="C11" s="60" t="s">
        <v>30</v>
      </c>
      <c r="D11" s="10">
        <v>327.62</v>
      </c>
      <c r="E11" s="83"/>
      <c r="F11" s="10">
        <v>11.6</v>
      </c>
      <c r="G11" s="83"/>
      <c r="H11" s="10">
        <v>0.17</v>
      </c>
      <c r="I11" s="83"/>
      <c r="J11" s="10">
        <v>56.2</v>
      </c>
      <c r="K11" s="83"/>
      <c r="L11" s="10">
        <v>6.9</v>
      </c>
      <c r="M11" s="83"/>
      <c r="N11" s="10">
        <v>4.92</v>
      </c>
      <c r="O11" s="83"/>
      <c r="P11" s="10">
        <v>12.18</v>
      </c>
      <c r="Q11" s="83"/>
      <c r="R11" s="10">
        <v>10.73</v>
      </c>
      <c r="S11" s="83"/>
      <c r="T11" s="10">
        <v>11.76</v>
      </c>
      <c r="U11" s="83"/>
      <c r="V11" s="10">
        <v>0</v>
      </c>
      <c r="W11" s="83"/>
      <c r="X11" s="10">
        <v>0</v>
      </c>
      <c r="Y11" s="83"/>
      <c r="Z11" s="10">
        <v>9.73</v>
      </c>
      <c r="AA11" s="83"/>
      <c r="AB11" s="73">
        <v>5.4999999999999997E-3</v>
      </c>
      <c r="AC11" s="83"/>
      <c r="AD11" s="73">
        <v>7.9000000000000008E-3</v>
      </c>
      <c r="AE11" s="83"/>
      <c r="AF11" s="79" t="str">
        <f t="shared" si="0"/>
        <v>No</v>
      </c>
      <c r="AG11" s="53" t="str">
        <f t="shared" ref="AG11:AG12" si="3">IF(AF11="NO","Fail",(IF(AND(AC11&gt;(-0.5%*D$9),AC11&lt;(0.5%*D$9)),"Pass","Fail")))</f>
        <v>Fail</v>
      </c>
      <c r="AH11" s="54">
        <f>HLOOKUP(AL$1,'[2]Summary(Reference)'!$R$3:$AL$118,$A11,FALSE)</f>
        <v>822.25</v>
      </c>
      <c r="AI11" s="11"/>
    </row>
    <row r="12" spans="1:38" s="12" customFormat="1" ht="25.5" customHeight="1" x14ac:dyDescent="0.2">
      <c r="A12" s="9">
        <v>10</v>
      </c>
      <c r="B12" s="33">
        <f t="shared" si="2"/>
        <v>6</v>
      </c>
      <c r="C12" s="60" t="s">
        <v>31</v>
      </c>
      <c r="D12" s="10">
        <v>338.78</v>
      </c>
      <c r="E12" s="83"/>
      <c r="F12" s="10">
        <v>11.92</v>
      </c>
      <c r="G12" s="83"/>
      <c r="H12" s="10">
        <v>0.16</v>
      </c>
      <c r="I12" s="83"/>
      <c r="J12" s="10">
        <v>56.83</v>
      </c>
      <c r="K12" s="83"/>
      <c r="L12" s="10">
        <v>6.43</v>
      </c>
      <c r="M12" s="83"/>
      <c r="N12" s="10">
        <v>5.54</v>
      </c>
      <c r="O12" s="83"/>
      <c r="P12" s="10">
        <v>12.15</v>
      </c>
      <c r="Q12" s="83"/>
      <c r="R12" s="10">
        <v>10.73</v>
      </c>
      <c r="S12" s="83"/>
      <c r="T12" s="10">
        <v>12.25</v>
      </c>
      <c r="U12" s="83"/>
      <c r="V12" s="10">
        <v>0</v>
      </c>
      <c r="W12" s="83"/>
      <c r="X12" s="10">
        <v>0</v>
      </c>
      <c r="Y12" s="83"/>
      <c r="Z12" s="10">
        <v>9.7200000000000006</v>
      </c>
      <c r="AA12" s="83"/>
      <c r="AB12" s="73">
        <v>-2.8400000000000002E-2</v>
      </c>
      <c r="AC12" s="83"/>
      <c r="AD12" s="73">
        <v>-3.2000000000000002E-3</v>
      </c>
      <c r="AE12" s="83"/>
      <c r="AF12" s="79" t="str">
        <f t="shared" si="0"/>
        <v>No</v>
      </c>
      <c r="AG12" s="53" t="str">
        <f t="shared" si="3"/>
        <v>Fail</v>
      </c>
      <c r="AH12" s="54">
        <f>HLOOKUP(AL$1,'[2]Summary(Reference)'!$R$3:$AL$118,$A12,FALSE)</f>
        <v>821</v>
      </c>
      <c r="AI12" s="11"/>
    </row>
    <row r="13" spans="1:38" s="8" customFormat="1" ht="25.5" customHeight="1" x14ac:dyDescent="0.2">
      <c r="A13" s="7">
        <v>11</v>
      </c>
      <c r="B13" s="31"/>
      <c r="C13" s="59" t="s">
        <v>32</v>
      </c>
      <c r="D13" s="14">
        <v>324.87</v>
      </c>
      <c r="E13" s="15"/>
      <c r="F13" s="14">
        <v>11.89</v>
      </c>
      <c r="G13" s="15"/>
      <c r="H13" s="14">
        <v>0.11</v>
      </c>
      <c r="I13" s="15"/>
      <c r="J13" s="14">
        <v>51.13</v>
      </c>
      <c r="K13" s="15"/>
      <c r="L13" s="14">
        <v>1.9</v>
      </c>
      <c r="M13" s="15"/>
      <c r="N13" s="14">
        <v>8.85</v>
      </c>
      <c r="O13" s="15"/>
      <c r="P13" s="14">
        <v>12.11</v>
      </c>
      <c r="Q13" s="15"/>
      <c r="R13" s="14">
        <v>10.73</v>
      </c>
      <c r="S13" s="15"/>
      <c r="T13" s="14">
        <v>8.89</v>
      </c>
      <c r="U13" s="15"/>
      <c r="V13" s="14">
        <v>0</v>
      </c>
      <c r="W13" s="15"/>
      <c r="X13" s="14">
        <v>0</v>
      </c>
      <c r="Y13" s="15"/>
      <c r="Z13" s="14">
        <v>8.65</v>
      </c>
      <c r="AA13" s="15"/>
      <c r="AB13" s="16"/>
      <c r="AC13" s="15"/>
      <c r="AD13" s="16"/>
      <c r="AE13" s="15"/>
      <c r="AF13" s="80"/>
      <c r="AG13" s="53"/>
      <c r="AH13" s="77">
        <f>HLOOKUP(AL$1,'[2]Summary(Reference)'!$R$3:$AL$118,$A13,FALSE)</f>
        <v>816.75</v>
      </c>
      <c r="AI13" s="15"/>
    </row>
    <row r="14" spans="1:38" s="12" customFormat="1" ht="25.5" customHeight="1" x14ac:dyDescent="0.2">
      <c r="A14" s="9">
        <v>12</v>
      </c>
      <c r="B14" s="33">
        <v>7</v>
      </c>
      <c r="C14" s="60" t="s">
        <v>33</v>
      </c>
      <c r="D14" s="10">
        <v>322.23</v>
      </c>
      <c r="E14" s="83"/>
      <c r="F14" s="10">
        <v>11.83</v>
      </c>
      <c r="G14" s="83"/>
      <c r="H14" s="10">
        <v>0.1</v>
      </c>
      <c r="I14" s="83"/>
      <c r="J14" s="10">
        <v>50.84</v>
      </c>
      <c r="K14" s="83"/>
      <c r="L14" s="10">
        <v>1.81</v>
      </c>
      <c r="M14" s="83"/>
      <c r="N14" s="10">
        <v>8.73</v>
      </c>
      <c r="O14" s="83"/>
      <c r="P14" s="10">
        <v>12.11</v>
      </c>
      <c r="Q14" s="83"/>
      <c r="R14" s="10">
        <v>10.73</v>
      </c>
      <c r="S14" s="83"/>
      <c r="T14" s="10">
        <v>8.81</v>
      </c>
      <c r="U14" s="83"/>
      <c r="V14" s="10">
        <v>0</v>
      </c>
      <c r="W14" s="83"/>
      <c r="X14" s="10">
        <v>0</v>
      </c>
      <c r="Y14" s="83"/>
      <c r="Z14" s="10">
        <v>8.65</v>
      </c>
      <c r="AA14" s="83"/>
      <c r="AB14" s="73">
        <v>8.0999999999999996E-3</v>
      </c>
      <c r="AC14" s="83"/>
      <c r="AD14" s="73">
        <v>5.7000000000000002E-3</v>
      </c>
      <c r="AE14" s="83"/>
      <c r="AF14" s="79" t="str">
        <f t="shared" si="0"/>
        <v>No</v>
      </c>
      <c r="AG14" s="53" t="str">
        <f>IF(AF14="NO","Fail",(IF(AND(AC14&gt;(-0.5%*D$13),AC14&lt;(0.5%*D$13)),"Pass","Fail")))</f>
        <v>Fail</v>
      </c>
      <c r="AH14" s="54">
        <f>HLOOKUP(AL$1,'[2]Summary(Reference)'!$R$3:$AL$118,$A14,FALSE)</f>
        <v>817</v>
      </c>
      <c r="AI14" s="11"/>
    </row>
    <row r="15" spans="1:38" s="8" customFormat="1" ht="25.5" customHeight="1" x14ac:dyDescent="0.2">
      <c r="A15" s="7">
        <v>13</v>
      </c>
      <c r="B15" s="33">
        <f t="shared" si="2"/>
        <v>8</v>
      </c>
      <c r="C15" s="60" t="s">
        <v>34</v>
      </c>
      <c r="D15" s="10">
        <v>323.27999999999997</v>
      </c>
      <c r="E15" s="83"/>
      <c r="F15" s="10">
        <v>11.85</v>
      </c>
      <c r="G15" s="83"/>
      <c r="H15" s="10">
        <v>0.1</v>
      </c>
      <c r="I15" s="83"/>
      <c r="J15" s="10">
        <v>50.89</v>
      </c>
      <c r="K15" s="83"/>
      <c r="L15" s="10">
        <v>1.79</v>
      </c>
      <c r="M15" s="83"/>
      <c r="N15" s="10">
        <v>8.8000000000000007</v>
      </c>
      <c r="O15" s="83"/>
      <c r="P15" s="10">
        <v>12.11</v>
      </c>
      <c r="Q15" s="83"/>
      <c r="R15" s="10">
        <v>10.73</v>
      </c>
      <c r="S15" s="83"/>
      <c r="T15" s="10">
        <v>8.81</v>
      </c>
      <c r="U15" s="83"/>
      <c r="V15" s="10">
        <v>0</v>
      </c>
      <c r="W15" s="83"/>
      <c r="X15" s="10">
        <v>0</v>
      </c>
      <c r="Y15" s="83"/>
      <c r="Z15" s="10">
        <v>8.65</v>
      </c>
      <c r="AA15" s="83"/>
      <c r="AB15" s="73">
        <v>4.8999999999999998E-3</v>
      </c>
      <c r="AC15" s="83"/>
      <c r="AD15" s="73">
        <v>4.7999999999999996E-3</v>
      </c>
      <c r="AE15" s="83"/>
      <c r="AF15" s="79" t="str">
        <f t="shared" si="0"/>
        <v>No</v>
      </c>
      <c r="AG15" s="53" t="str">
        <f t="shared" ref="AG15:AG16" si="4">IF(AF15="NO","Fail",(IF(AND(AC15&gt;(-0.5%*D$13),AC15&lt;(0.5%*D$13)),"Pass","Fail")))</f>
        <v>Fail</v>
      </c>
      <c r="AH15" s="54">
        <f>HLOOKUP(AL$1,'[2]Summary(Reference)'!$R$3:$AL$118,$A15,FALSE)</f>
        <v>245.75</v>
      </c>
      <c r="AI15" s="15"/>
    </row>
    <row r="16" spans="1:38" s="12" customFormat="1" ht="25.5" customHeight="1" x14ac:dyDescent="0.2">
      <c r="A16" s="9">
        <v>14</v>
      </c>
      <c r="B16" s="33">
        <f t="shared" si="2"/>
        <v>9</v>
      </c>
      <c r="C16" s="60" t="s">
        <v>35</v>
      </c>
      <c r="D16" s="10">
        <v>328.92</v>
      </c>
      <c r="E16" s="83"/>
      <c r="F16" s="10">
        <v>11.96</v>
      </c>
      <c r="G16" s="83"/>
      <c r="H16" s="10">
        <v>0.1</v>
      </c>
      <c r="I16" s="83"/>
      <c r="J16" s="10">
        <v>50.76</v>
      </c>
      <c r="K16" s="83"/>
      <c r="L16" s="10">
        <v>1.3</v>
      </c>
      <c r="M16" s="83"/>
      <c r="N16" s="10">
        <v>9.26</v>
      </c>
      <c r="O16" s="83"/>
      <c r="P16" s="10">
        <v>12.08</v>
      </c>
      <c r="Q16" s="83"/>
      <c r="R16" s="10">
        <v>10.73</v>
      </c>
      <c r="S16" s="83"/>
      <c r="T16" s="10">
        <v>8.74</v>
      </c>
      <c r="U16" s="83"/>
      <c r="V16" s="10">
        <v>0</v>
      </c>
      <c r="W16" s="83"/>
      <c r="X16" s="10">
        <v>0</v>
      </c>
      <c r="Y16" s="83"/>
      <c r="Z16" s="10">
        <v>8.64</v>
      </c>
      <c r="AA16" s="83"/>
      <c r="AB16" s="73">
        <v>-1.2500000000000001E-2</v>
      </c>
      <c r="AC16" s="83"/>
      <c r="AD16" s="73">
        <v>7.1999999999999998E-3</v>
      </c>
      <c r="AE16" s="83"/>
      <c r="AF16" s="79" t="str">
        <f t="shared" si="0"/>
        <v>No</v>
      </c>
      <c r="AG16" s="53" t="str">
        <f t="shared" si="4"/>
        <v>Fail</v>
      </c>
      <c r="AH16" s="54">
        <f>HLOOKUP(AL$1,'[2]Summary(Reference)'!$R$3:$AL$118,$A16,FALSE)</f>
        <v>246.75</v>
      </c>
      <c r="AI16" s="11"/>
    </row>
    <row r="17" spans="1:35" s="8" customFormat="1" ht="25.5" customHeight="1" x14ac:dyDescent="0.2">
      <c r="A17" s="7">
        <v>15</v>
      </c>
      <c r="B17" s="31"/>
      <c r="C17" s="59" t="s">
        <v>36</v>
      </c>
      <c r="D17" s="14">
        <v>265.68</v>
      </c>
      <c r="E17" s="15"/>
      <c r="F17" s="14">
        <v>10.3</v>
      </c>
      <c r="G17" s="15"/>
      <c r="H17" s="14">
        <v>0.03</v>
      </c>
      <c r="I17" s="15"/>
      <c r="J17" s="14">
        <v>37.83</v>
      </c>
      <c r="K17" s="15"/>
      <c r="L17" s="14">
        <v>0.65</v>
      </c>
      <c r="M17" s="15"/>
      <c r="N17" s="14">
        <v>12.96</v>
      </c>
      <c r="O17" s="15"/>
      <c r="P17" s="14">
        <v>5.78</v>
      </c>
      <c r="Q17" s="15"/>
      <c r="R17" s="14">
        <v>14.5</v>
      </c>
      <c r="S17" s="15"/>
      <c r="T17" s="14">
        <v>1.88</v>
      </c>
      <c r="U17" s="15"/>
      <c r="V17" s="14">
        <v>0.04</v>
      </c>
      <c r="W17" s="15"/>
      <c r="X17" s="14">
        <v>0</v>
      </c>
      <c r="Y17" s="15"/>
      <c r="Z17" s="14">
        <v>2.0299999999999998</v>
      </c>
      <c r="AA17" s="15"/>
      <c r="AB17" s="16"/>
      <c r="AC17" s="15"/>
      <c r="AD17" s="16"/>
      <c r="AE17" s="15"/>
      <c r="AF17" s="80"/>
      <c r="AG17" s="53"/>
      <c r="AH17" s="77">
        <f>HLOOKUP(AL$1,'[2]Summary(Reference)'!$R$3:$AL$118,$A17,FALSE)</f>
        <v>246.5</v>
      </c>
      <c r="AI17" s="15"/>
    </row>
    <row r="18" spans="1:35" s="12" customFormat="1" ht="25.5" customHeight="1" x14ac:dyDescent="0.2">
      <c r="A18" s="9">
        <v>16</v>
      </c>
      <c r="B18" s="33">
        <v>10</v>
      </c>
      <c r="C18" s="60" t="s">
        <v>37</v>
      </c>
      <c r="D18" s="10">
        <v>267.74</v>
      </c>
      <c r="E18" s="83"/>
      <c r="F18" s="10">
        <v>10.38</v>
      </c>
      <c r="G18" s="83"/>
      <c r="H18" s="10">
        <v>0.03</v>
      </c>
      <c r="I18" s="83"/>
      <c r="J18" s="10">
        <v>38.03</v>
      </c>
      <c r="K18" s="83"/>
      <c r="L18" s="10">
        <v>0.57999999999999996</v>
      </c>
      <c r="M18" s="83"/>
      <c r="N18" s="10">
        <v>13.19</v>
      </c>
      <c r="O18" s="83"/>
      <c r="P18" s="10">
        <v>5.78</v>
      </c>
      <c r="Q18" s="83"/>
      <c r="R18" s="10">
        <v>14.5</v>
      </c>
      <c r="S18" s="83"/>
      <c r="T18" s="10">
        <v>1.92</v>
      </c>
      <c r="U18" s="83"/>
      <c r="V18" s="10">
        <v>0.03</v>
      </c>
      <c r="W18" s="83"/>
      <c r="X18" s="10">
        <v>0</v>
      </c>
      <c r="Y18" s="83"/>
      <c r="Z18" s="10">
        <v>2.0299999999999998</v>
      </c>
      <c r="AA18" s="83"/>
      <c r="AB18" s="73">
        <v>-7.7000000000000002E-3</v>
      </c>
      <c r="AC18" s="83"/>
      <c r="AD18" s="73">
        <v>-5.3E-3</v>
      </c>
      <c r="AE18" s="83"/>
      <c r="AF18" s="79" t="str">
        <f t="shared" si="0"/>
        <v>No</v>
      </c>
      <c r="AG18" s="53" t="str">
        <f>IF(AF18="NO","Fail",(IF(AND(AC18&gt;(-0.5%*D$17),AC18&lt;(0.5%*D$17)),"Pass","Fail")))</f>
        <v>Fail</v>
      </c>
      <c r="AH18" s="54">
        <f>HLOOKUP(AL$1,'[2]Summary(Reference)'!$R$3:$AL$118,$A18,FALSE)</f>
        <v>231.25</v>
      </c>
      <c r="AI18" s="11"/>
    </row>
    <row r="19" spans="1:35" s="12" customFormat="1" ht="25.5" customHeight="1" x14ac:dyDescent="0.2">
      <c r="A19" s="9">
        <v>17</v>
      </c>
      <c r="B19" s="33">
        <f t="shared" si="2"/>
        <v>11</v>
      </c>
      <c r="C19" s="60" t="s">
        <v>38</v>
      </c>
      <c r="D19" s="10">
        <v>266.37</v>
      </c>
      <c r="E19" s="83"/>
      <c r="F19" s="10">
        <v>10.32</v>
      </c>
      <c r="G19" s="83"/>
      <c r="H19" s="10">
        <v>0.03</v>
      </c>
      <c r="I19" s="83"/>
      <c r="J19" s="10">
        <v>37.94</v>
      </c>
      <c r="K19" s="83"/>
      <c r="L19" s="10">
        <v>0.71</v>
      </c>
      <c r="M19" s="83"/>
      <c r="N19" s="10">
        <v>13</v>
      </c>
      <c r="O19" s="83"/>
      <c r="P19" s="10">
        <v>5.78</v>
      </c>
      <c r="Q19" s="83"/>
      <c r="R19" s="10">
        <v>14.5</v>
      </c>
      <c r="S19" s="83"/>
      <c r="T19" s="10">
        <v>1.88</v>
      </c>
      <c r="U19" s="83"/>
      <c r="V19" s="10">
        <v>0.04</v>
      </c>
      <c r="W19" s="83"/>
      <c r="X19" s="10">
        <v>0</v>
      </c>
      <c r="Y19" s="83"/>
      <c r="Z19" s="10">
        <v>2.0299999999999998</v>
      </c>
      <c r="AA19" s="83"/>
      <c r="AB19" s="73">
        <v>-2.5999999999999999E-3</v>
      </c>
      <c r="AC19" s="83"/>
      <c r="AD19" s="73">
        <v>-2.8999999999999998E-3</v>
      </c>
      <c r="AE19" s="83"/>
      <c r="AF19" s="79" t="str">
        <f t="shared" si="0"/>
        <v>No</v>
      </c>
      <c r="AG19" s="53" t="str">
        <f>IF(AF19="NO","Fail",(IF(AND(AC19&gt;(-0.5%*D$17),AC19&lt;(0.5%*D$17)),"Pass","Fail")))</f>
        <v>Fail</v>
      </c>
      <c r="AH19" s="54">
        <f>HLOOKUP(AL$1,'[2]Summary(Reference)'!$R$3:$AL$118,$A19,FALSE)</f>
        <v>250.75</v>
      </c>
      <c r="AI19" s="11"/>
    </row>
    <row r="20" spans="1:35" s="8" customFormat="1" ht="25.5" customHeight="1" x14ac:dyDescent="0.2">
      <c r="A20" s="7">
        <v>18</v>
      </c>
      <c r="B20" s="31"/>
      <c r="C20" s="59" t="s">
        <v>36</v>
      </c>
      <c r="D20" s="14">
        <v>265.68</v>
      </c>
      <c r="E20" s="15"/>
      <c r="F20" s="14">
        <v>10.3</v>
      </c>
      <c r="G20" s="15"/>
      <c r="H20" s="14">
        <v>0.03</v>
      </c>
      <c r="I20" s="15"/>
      <c r="J20" s="14">
        <v>37.83</v>
      </c>
      <c r="K20" s="15"/>
      <c r="L20" s="14">
        <v>0.65</v>
      </c>
      <c r="M20" s="15"/>
      <c r="N20" s="14">
        <v>12.96</v>
      </c>
      <c r="O20" s="15"/>
      <c r="P20" s="14">
        <v>5.78</v>
      </c>
      <c r="Q20" s="15"/>
      <c r="R20" s="14">
        <v>14.5</v>
      </c>
      <c r="S20" s="15"/>
      <c r="T20" s="14">
        <v>1.88</v>
      </c>
      <c r="U20" s="15"/>
      <c r="V20" s="14">
        <v>0.04</v>
      </c>
      <c r="W20" s="15"/>
      <c r="X20" s="14">
        <v>0</v>
      </c>
      <c r="Y20" s="15"/>
      <c r="Z20" s="14">
        <v>2.0299999999999998</v>
      </c>
      <c r="AA20" s="15"/>
      <c r="AB20" s="16"/>
      <c r="AC20" s="15"/>
      <c r="AD20" s="16"/>
      <c r="AE20" s="15"/>
      <c r="AF20" s="80"/>
      <c r="AG20" s="53"/>
      <c r="AH20" s="77">
        <f>HLOOKUP(AL$1,'[2]Summary(Reference)'!$R$3:$AL$118,$A20,FALSE)</f>
        <v>146.32999999999998</v>
      </c>
      <c r="AI20" s="15"/>
    </row>
    <row r="21" spans="1:35" s="12" customFormat="1" ht="25.5" customHeight="1" x14ac:dyDescent="0.2">
      <c r="A21" s="9">
        <v>19</v>
      </c>
      <c r="B21" s="33">
        <v>12</v>
      </c>
      <c r="C21" s="60" t="s">
        <v>39</v>
      </c>
      <c r="D21" s="10">
        <v>264.14999999999998</v>
      </c>
      <c r="E21" s="83"/>
      <c r="F21" s="10">
        <v>10.27</v>
      </c>
      <c r="G21" s="83"/>
      <c r="H21" s="10">
        <v>0.03</v>
      </c>
      <c r="I21" s="83"/>
      <c r="J21" s="10">
        <v>37.630000000000003</v>
      </c>
      <c r="K21" s="83"/>
      <c r="L21" s="10">
        <v>0.55000000000000004</v>
      </c>
      <c r="M21" s="83"/>
      <c r="N21" s="10">
        <v>12.86</v>
      </c>
      <c r="O21" s="83"/>
      <c r="P21" s="10">
        <v>5.78</v>
      </c>
      <c r="Q21" s="83"/>
      <c r="R21" s="10">
        <v>14.5</v>
      </c>
      <c r="S21" s="83"/>
      <c r="T21" s="10">
        <v>1.88</v>
      </c>
      <c r="U21" s="83"/>
      <c r="V21" s="10">
        <v>0.03</v>
      </c>
      <c r="W21" s="83"/>
      <c r="X21" s="10">
        <v>0</v>
      </c>
      <c r="Y21" s="83"/>
      <c r="Z21" s="10">
        <v>2.0299999999999998</v>
      </c>
      <c r="AA21" s="83"/>
      <c r="AB21" s="73">
        <v>5.7999999999999996E-3</v>
      </c>
      <c r="AC21" s="83"/>
      <c r="AD21" s="73">
        <v>5.4000000000000003E-3</v>
      </c>
      <c r="AE21" s="83"/>
      <c r="AF21" s="79" t="str">
        <f t="shared" si="0"/>
        <v>No</v>
      </c>
      <c r="AG21" s="53" t="str">
        <f>IF(AF21="NO","Fail",(IF(AND(AC21&gt;(-0.5%*D$20),AC21&lt;(0.5%*D$20)),"Pass","Fail")))</f>
        <v>Fail</v>
      </c>
      <c r="AH21" s="54">
        <f>HLOOKUP(AL$1,'[2]Summary(Reference)'!$R$3:$AL$118,$A21,FALSE)</f>
        <v>147.32999999999998</v>
      </c>
      <c r="AI21" s="11"/>
    </row>
    <row r="22" spans="1:35" s="8" customFormat="1" ht="25.5" customHeight="1" x14ac:dyDescent="0.2">
      <c r="A22" s="7">
        <v>20</v>
      </c>
      <c r="B22" s="33">
        <f t="shared" si="2"/>
        <v>13</v>
      </c>
      <c r="C22" s="60" t="s">
        <v>40</v>
      </c>
      <c r="D22" s="10">
        <v>260.75</v>
      </c>
      <c r="E22" s="83"/>
      <c r="F22" s="10">
        <v>10.11</v>
      </c>
      <c r="G22" s="83"/>
      <c r="H22" s="10">
        <v>0.03</v>
      </c>
      <c r="I22" s="83"/>
      <c r="J22" s="10">
        <v>37.26</v>
      </c>
      <c r="K22" s="83"/>
      <c r="L22" s="10">
        <v>0.75</v>
      </c>
      <c r="M22" s="83"/>
      <c r="N22" s="10">
        <v>12.39</v>
      </c>
      <c r="O22" s="83"/>
      <c r="P22" s="10">
        <v>5.78</v>
      </c>
      <c r="Q22" s="83"/>
      <c r="R22" s="10">
        <v>14.5</v>
      </c>
      <c r="S22" s="83"/>
      <c r="T22" s="10">
        <v>1.79</v>
      </c>
      <c r="U22" s="83"/>
      <c r="V22" s="10">
        <v>0.04</v>
      </c>
      <c r="W22" s="83"/>
      <c r="X22" s="10">
        <v>0</v>
      </c>
      <c r="Y22" s="83"/>
      <c r="Z22" s="10">
        <v>2.0299999999999998</v>
      </c>
      <c r="AA22" s="83"/>
      <c r="AB22" s="73">
        <v>1.8599999999999998E-2</v>
      </c>
      <c r="AC22" s="83"/>
      <c r="AD22" s="73">
        <v>1.49E-2</v>
      </c>
      <c r="AE22" s="83"/>
      <c r="AF22" s="79" t="str">
        <f t="shared" si="0"/>
        <v>No</v>
      </c>
      <c r="AG22" s="53" t="str">
        <f t="shared" ref="AG22:AG23" si="5">IF(AF22="NO","Fail",(IF(AND(AC22&gt;(-0.5%*D$20),AC22&lt;(0.5%*D$20)),"Pass","Fail")))</f>
        <v>Fail</v>
      </c>
      <c r="AH22" s="54">
        <f>HLOOKUP(AL$1,'[2]Summary(Reference)'!$R$3:$AL$118,$A22,FALSE)</f>
        <v>152.67000000000002</v>
      </c>
      <c r="AI22" s="15"/>
    </row>
    <row r="23" spans="1:35" s="12" customFormat="1" ht="25.5" customHeight="1" x14ac:dyDescent="0.2">
      <c r="A23" s="9">
        <v>21</v>
      </c>
      <c r="B23" s="33">
        <f t="shared" si="2"/>
        <v>14</v>
      </c>
      <c r="C23" s="60" t="s">
        <v>41</v>
      </c>
      <c r="D23" s="10">
        <v>259.06</v>
      </c>
      <c r="E23" s="83"/>
      <c r="F23" s="10">
        <v>10.07</v>
      </c>
      <c r="G23" s="83"/>
      <c r="H23" s="10">
        <v>0.03</v>
      </c>
      <c r="I23" s="83"/>
      <c r="J23" s="10">
        <v>37.03</v>
      </c>
      <c r="K23" s="83"/>
      <c r="L23" s="10">
        <v>0.63</v>
      </c>
      <c r="M23" s="83"/>
      <c r="N23" s="10">
        <v>12.27</v>
      </c>
      <c r="O23" s="83"/>
      <c r="P23" s="10">
        <v>5.78</v>
      </c>
      <c r="Q23" s="83"/>
      <c r="R23" s="10">
        <v>14.5</v>
      </c>
      <c r="S23" s="83"/>
      <c r="T23" s="10">
        <v>1.79</v>
      </c>
      <c r="U23" s="83"/>
      <c r="V23" s="10">
        <v>0.04</v>
      </c>
      <c r="W23" s="83"/>
      <c r="X23" s="10">
        <v>0</v>
      </c>
      <c r="Y23" s="83"/>
      <c r="Z23" s="10">
        <v>2.0299999999999998</v>
      </c>
      <c r="AA23" s="83"/>
      <c r="AB23" s="73">
        <v>2.4899999999999999E-2</v>
      </c>
      <c r="AC23" s="83"/>
      <c r="AD23" s="73">
        <v>2.12E-2</v>
      </c>
      <c r="AE23" s="83"/>
      <c r="AF23" s="79" t="str">
        <f t="shared" si="0"/>
        <v>No</v>
      </c>
      <c r="AG23" s="53" t="str">
        <f t="shared" si="5"/>
        <v>Fail</v>
      </c>
      <c r="AH23" s="54">
        <f>HLOOKUP(AL$1,'[2]Summary(Reference)'!$R$3:$AL$118,$A23,FALSE)</f>
        <v>146.82999999999998</v>
      </c>
      <c r="AI23" s="11"/>
    </row>
    <row r="24" spans="1:35" s="8" customFormat="1" ht="25.5" customHeight="1" x14ac:dyDescent="0.2">
      <c r="A24" s="7">
        <v>22</v>
      </c>
      <c r="B24" s="31"/>
      <c r="C24" s="59" t="s">
        <v>42</v>
      </c>
      <c r="D24" s="14">
        <v>193.83</v>
      </c>
      <c r="E24" s="15"/>
      <c r="F24" s="14">
        <v>7.09</v>
      </c>
      <c r="G24" s="15"/>
      <c r="H24" s="14">
        <v>0.12</v>
      </c>
      <c r="I24" s="15"/>
      <c r="J24" s="14">
        <v>36.57</v>
      </c>
      <c r="K24" s="15"/>
      <c r="L24" s="14">
        <v>9.66</v>
      </c>
      <c r="M24" s="15"/>
      <c r="N24" s="14">
        <v>2.5299999999999998</v>
      </c>
      <c r="O24" s="15"/>
      <c r="P24" s="14">
        <v>5.78</v>
      </c>
      <c r="Q24" s="15"/>
      <c r="R24" s="14">
        <v>14.5</v>
      </c>
      <c r="S24" s="15"/>
      <c r="T24" s="14">
        <v>1.25</v>
      </c>
      <c r="U24" s="15"/>
      <c r="V24" s="14">
        <v>0.12</v>
      </c>
      <c r="W24" s="15"/>
      <c r="X24" s="14">
        <v>0</v>
      </c>
      <c r="Y24" s="15"/>
      <c r="Z24" s="14">
        <v>2.73</v>
      </c>
      <c r="AA24" s="15"/>
      <c r="AB24" s="16"/>
      <c r="AC24" s="15"/>
      <c r="AD24" s="16"/>
      <c r="AE24" s="15"/>
      <c r="AF24" s="80"/>
      <c r="AG24" s="53"/>
      <c r="AH24" s="77">
        <f>HLOOKUP(AL$1,'[2]Summary(Reference)'!$R$3:$AL$118,$A24,FALSE)</f>
        <v>78.83</v>
      </c>
      <c r="AI24" s="15"/>
    </row>
    <row r="25" spans="1:35" s="12" customFormat="1" ht="25.5" customHeight="1" x14ac:dyDescent="0.2">
      <c r="A25" s="9">
        <v>23</v>
      </c>
      <c r="B25" s="33">
        <v>15</v>
      </c>
      <c r="C25" s="60" t="s">
        <v>43</v>
      </c>
      <c r="D25" s="10">
        <v>194.14</v>
      </c>
      <c r="E25" s="83"/>
      <c r="F25" s="10">
        <v>7.11</v>
      </c>
      <c r="G25" s="83"/>
      <c r="H25" s="10">
        <v>0.12</v>
      </c>
      <c r="I25" s="83"/>
      <c r="J25" s="10">
        <v>36.369999999999997</v>
      </c>
      <c r="K25" s="83"/>
      <c r="L25" s="10">
        <v>9.3800000000000008</v>
      </c>
      <c r="M25" s="83"/>
      <c r="N25" s="10">
        <v>2.59</v>
      </c>
      <c r="O25" s="83"/>
      <c r="P25" s="10">
        <v>5.78</v>
      </c>
      <c r="Q25" s="83"/>
      <c r="R25" s="10">
        <v>14.5</v>
      </c>
      <c r="S25" s="83"/>
      <c r="T25" s="10">
        <v>1.28</v>
      </c>
      <c r="U25" s="83"/>
      <c r="V25" s="10">
        <v>0.12</v>
      </c>
      <c r="W25" s="83"/>
      <c r="X25" s="10">
        <v>0</v>
      </c>
      <c r="Y25" s="83"/>
      <c r="Z25" s="10">
        <v>2.72</v>
      </c>
      <c r="AA25" s="83"/>
      <c r="AB25" s="73">
        <v>-1.6000000000000001E-3</v>
      </c>
      <c r="AC25" s="83"/>
      <c r="AD25" s="73">
        <v>5.4999999999999997E-3</v>
      </c>
      <c r="AE25" s="83"/>
      <c r="AF25" s="79" t="str">
        <f t="shared" si="0"/>
        <v>No</v>
      </c>
      <c r="AG25" s="53" t="str">
        <f>IF(AF25="NO","Fail",(IF(AND(AC25&gt;(-0.5%*D$24),AC25&lt;(0.5%*D$24)),"Pass","Fail")))</f>
        <v>Fail</v>
      </c>
      <c r="AH25" s="54">
        <f>HLOOKUP(AL$1,'[2]Summary(Reference)'!$R$3:$AL$118,$A25,FALSE)</f>
        <v>80.67</v>
      </c>
      <c r="AI25" s="11"/>
    </row>
    <row r="26" spans="1:35" s="8" customFormat="1" ht="25.5" customHeight="1" x14ac:dyDescent="0.2">
      <c r="A26" s="7">
        <v>24</v>
      </c>
      <c r="B26" s="33">
        <f t="shared" si="2"/>
        <v>16</v>
      </c>
      <c r="C26" s="60" t="s">
        <v>44</v>
      </c>
      <c r="D26" s="10">
        <v>194.49</v>
      </c>
      <c r="E26" s="83"/>
      <c r="F26" s="10">
        <v>7.09</v>
      </c>
      <c r="G26" s="83"/>
      <c r="H26" s="10">
        <v>0.13</v>
      </c>
      <c r="I26" s="83"/>
      <c r="J26" s="10">
        <v>36.94</v>
      </c>
      <c r="K26" s="83"/>
      <c r="L26" s="10">
        <v>10.029999999999999</v>
      </c>
      <c r="M26" s="83"/>
      <c r="N26" s="10">
        <v>2.5299999999999998</v>
      </c>
      <c r="O26" s="83"/>
      <c r="P26" s="10">
        <v>5.78</v>
      </c>
      <c r="Q26" s="83"/>
      <c r="R26" s="10">
        <v>14.5</v>
      </c>
      <c r="S26" s="83"/>
      <c r="T26" s="10">
        <v>1.25</v>
      </c>
      <c r="U26" s="83"/>
      <c r="V26" s="10">
        <v>0.13</v>
      </c>
      <c r="W26" s="83"/>
      <c r="X26" s="10">
        <v>0</v>
      </c>
      <c r="Y26" s="83"/>
      <c r="Z26" s="10">
        <v>2.73</v>
      </c>
      <c r="AA26" s="83"/>
      <c r="AB26" s="73">
        <v>-3.3999999999999998E-3</v>
      </c>
      <c r="AC26" s="83"/>
      <c r="AD26" s="73">
        <v>-0.01</v>
      </c>
      <c r="AE26" s="83"/>
      <c r="AF26" s="79" t="str">
        <f t="shared" si="0"/>
        <v>No</v>
      </c>
      <c r="AG26" s="53" t="str">
        <f>IF(AF26="NO","Fail",(IF(AND(AC26&gt;(-0.5%*D$24),AC26&lt;(0.5%*D$24)),"Pass","Fail")))</f>
        <v>Fail</v>
      </c>
      <c r="AH26" s="54">
        <f>HLOOKUP(AL$1,'[2]Summary(Reference)'!$R$3:$AL$118,$A26,FALSE)</f>
        <v>82.16</v>
      </c>
      <c r="AI26" s="15"/>
    </row>
    <row r="27" spans="1:35" s="8" customFormat="1" ht="25.5" customHeight="1" x14ac:dyDescent="0.2">
      <c r="A27" s="7">
        <v>25</v>
      </c>
      <c r="B27" s="31"/>
      <c r="C27" s="59" t="s">
        <v>42</v>
      </c>
      <c r="D27" s="14">
        <v>193.83</v>
      </c>
      <c r="E27" s="15"/>
      <c r="F27" s="14">
        <v>7.09</v>
      </c>
      <c r="G27" s="15"/>
      <c r="H27" s="14">
        <v>0.12</v>
      </c>
      <c r="I27" s="15"/>
      <c r="J27" s="14">
        <v>36.57</v>
      </c>
      <c r="K27" s="15"/>
      <c r="L27" s="14">
        <v>9.66</v>
      </c>
      <c r="M27" s="15"/>
      <c r="N27" s="14">
        <v>2.5299999999999998</v>
      </c>
      <c r="O27" s="15"/>
      <c r="P27" s="14">
        <v>5.78</v>
      </c>
      <c r="Q27" s="15"/>
      <c r="R27" s="14">
        <v>14.5</v>
      </c>
      <c r="S27" s="15"/>
      <c r="T27" s="14">
        <v>1.25</v>
      </c>
      <c r="U27" s="15"/>
      <c r="V27" s="14">
        <v>0.12</v>
      </c>
      <c r="W27" s="15"/>
      <c r="X27" s="14">
        <v>0</v>
      </c>
      <c r="Y27" s="15"/>
      <c r="Z27" s="14">
        <v>2.73</v>
      </c>
      <c r="AA27" s="15"/>
      <c r="AB27" s="16"/>
      <c r="AC27" s="15"/>
      <c r="AD27" s="16"/>
      <c r="AE27" s="15"/>
      <c r="AF27" s="80"/>
      <c r="AG27" s="53"/>
      <c r="AH27" s="77">
        <f>HLOOKUP(AL$1,'[2]Summary(Reference)'!$R$3:$AL$118,$A27,FALSE)</f>
        <v>82.17</v>
      </c>
      <c r="AI27" s="15"/>
    </row>
    <row r="28" spans="1:35" s="8" customFormat="1" ht="25.5" customHeight="1" x14ac:dyDescent="0.2">
      <c r="A28" s="7">
        <v>26</v>
      </c>
      <c r="B28" s="33">
        <v>17</v>
      </c>
      <c r="C28" s="60" t="s">
        <v>45</v>
      </c>
      <c r="D28" s="10">
        <v>192.46</v>
      </c>
      <c r="E28" s="83"/>
      <c r="F28" s="10">
        <v>7.1</v>
      </c>
      <c r="G28" s="83"/>
      <c r="H28" s="10">
        <v>0.11</v>
      </c>
      <c r="I28" s="83"/>
      <c r="J28" s="10">
        <v>35.65</v>
      </c>
      <c r="K28" s="83"/>
      <c r="L28" s="10">
        <v>8.68</v>
      </c>
      <c r="M28" s="83"/>
      <c r="N28" s="10">
        <v>2.57</v>
      </c>
      <c r="O28" s="83"/>
      <c r="P28" s="10">
        <v>5.78</v>
      </c>
      <c r="Q28" s="83"/>
      <c r="R28" s="10">
        <v>14.5</v>
      </c>
      <c r="S28" s="83"/>
      <c r="T28" s="10">
        <v>1.27</v>
      </c>
      <c r="U28" s="83"/>
      <c r="V28" s="10">
        <v>0.12</v>
      </c>
      <c r="W28" s="83"/>
      <c r="X28" s="10">
        <v>0</v>
      </c>
      <c r="Y28" s="83"/>
      <c r="Z28" s="10">
        <v>2.73</v>
      </c>
      <c r="AA28" s="83"/>
      <c r="AB28" s="73">
        <v>7.1000000000000004E-3</v>
      </c>
      <c r="AC28" s="83"/>
      <c r="AD28" s="73">
        <v>2.53E-2</v>
      </c>
      <c r="AE28" s="83"/>
      <c r="AF28" s="79" t="str">
        <f t="shared" si="0"/>
        <v>No</v>
      </c>
      <c r="AG28" s="53" t="str">
        <f>IF(AF28="NO","Fail",(IF(AND(AC28&gt;(-0.5%*D$27),AC28&lt;(0.5%*D$27)),"Pass","Fail")))</f>
        <v>Fail</v>
      </c>
      <c r="AH28" s="54">
        <f>HLOOKUP(AL$1,'[2]Summary(Reference)'!$R$3:$AL$118,$A28,FALSE)</f>
        <v>163.16000000000003</v>
      </c>
      <c r="AI28" s="15"/>
    </row>
    <row r="29" spans="1:35" s="12" customFormat="1" ht="25.5" customHeight="1" x14ac:dyDescent="0.2">
      <c r="A29" s="9">
        <v>27</v>
      </c>
      <c r="B29" s="33">
        <f t="shared" si="2"/>
        <v>18</v>
      </c>
      <c r="C29" s="60" t="s">
        <v>46</v>
      </c>
      <c r="D29" s="10">
        <v>192.05</v>
      </c>
      <c r="E29" s="83"/>
      <c r="F29" s="10">
        <v>7.01</v>
      </c>
      <c r="G29" s="83"/>
      <c r="H29" s="10">
        <v>0.13</v>
      </c>
      <c r="I29" s="83"/>
      <c r="J29" s="10">
        <v>36.9</v>
      </c>
      <c r="K29" s="83"/>
      <c r="L29" s="10">
        <v>10.27</v>
      </c>
      <c r="M29" s="83"/>
      <c r="N29" s="10">
        <v>2.34</v>
      </c>
      <c r="O29" s="83"/>
      <c r="P29" s="10">
        <v>5.78</v>
      </c>
      <c r="Q29" s="83"/>
      <c r="R29" s="10">
        <v>14.5</v>
      </c>
      <c r="S29" s="83"/>
      <c r="T29" s="10">
        <v>1.1499999999999999</v>
      </c>
      <c r="U29" s="83"/>
      <c r="V29" s="10">
        <v>0.13</v>
      </c>
      <c r="W29" s="83"/>
      <c r="X29" s="10">
        <v>0</v>
      </c>
      <c r="Y29" s="83"/>
      <c r="Z29" s="10">
        <v>2.73</v>
      </c>
      <c r="AA29" s="83"/>
      <c r="AB29" s="73">
        <v>9.1999999999999998E-3</v>
      </c>
      <c r="AC29" s="83"/>
      <c r="AD29" s="73">
        <v>-9.1000000000000004E-3</v>
      </c>
      <c r="AE29" s="83"/>
      <c r="AF29" s="79" t="str">
        <f t="shared" si="0"/>
        <v>No</v>
      </c>
      <c r="AG29" s="53" t="str">
        <f t="shared" ref="AG29:AG30" si="6">IF(AF29="NO","Fail",(IF(AND(AC29&gt;(-0.5%*D$27),AC29&lt;(0.5%*D$27)),"Pass","Fail")))</f>
        <v>Fail</v>
      </c>
      <c r="AH29" s="54">
        <f>HLOOKUP(AL$1,'[2]Summary(Reference)'!$R$3:$AL$118,$A29,FALSE)</f>
        <v>160.5</v>
      </c>
      <c r="AI29" s="11"/>
    </row>
    <row r="30" spans="1:35" s="8" customFormat="1" ht="25.5" customHeight="1" x14ac:dyDescent="0.2">
      <c r="A30" s="7">
        <v>28</v>
      </c>
      <c r="B30" s="33">
        <f t="shared" si="2"/>
        <v>19</v>
      </c>
      <c r="C30" s="60" t="s">
        <v>47</v>
      </c>
      <c r="D30" s="10">
        <v>190.58</v>
      </c>
      <c r="E30" s="83"/>
      <c r="F30" s="10">
        <v>7.02</v>
      </c>
      <c r="G30" s="83"/>
      <c r="H30" s="10">
        <v>0.12</v>
      </c>
      <c r="I30" s="83"/>
      <c r="J30" s="10">
        <v>35.94</v>
      </c>
      <c r="K30" s="83"/>
      <c r="L30" s="10">
        <v>9.26</v>
      </c>
      <c r="M30" s="83"/>
      <c r="N30" s="10">
        <v>2.38</v>
      </c>
      <c r="O30" s="83"/>
      <c r="P30" s="10">
        <v>5.78</v>
      </c>
      <c r="Q30" s="83"/>
      <c r="R30" s="10">
        <v>14.5</v>
      </c>
      <c r="S30" s="83"/>
      <c r="T30" s="10">
        <v>1.17</v>
      </c>
      <c r="U30" s="83"/>
      <c r="V30" s="10">
        <v>0.12</v>
      </c>
      <c r="W30" s="83"/>
      <c r="X30" s="10">
        <v>0</v>
      </c>
      <c r="Y30" s="83"/>
      <c r="Z30" s="10">
        <v>2.73</v>
      </c>
      <c r="AA30" s="83"/>
      <c r="AB30" s="73">
        <v>1.67E-2</v>
      </c>
      <c r="AC30" s="83"/>
      <c r="AD30" s="73">
        <v>1.7399999999999999E-2</v>
      </c>
      <c r="AE30" s="83"/>
      <c r="AF30" s="79" t="str">
        <f t="shared" si="0"/>
        <v>No</v>
      </c>
      <c r="AG30" s="53" t="str">
        <f t="shared" si="6"/>
        <v>Fail</v>
      </c>
      <c r="AH30" s="54">
        <f>HLOOKUP(AL$1,'[2]Summary(Reference)'!$R$3:$AL$118,$A30,FALSE)</f>
        <v>161.33999999999997</v>
      </c>
      <c r="AI30" s="15"/>
    </row>
    <row r="31" spans="1:35" s="8" customFormat="1" ht="25.5" customHeight="1" x14ac:dyDescent="0.2">
      <c r="A31" s="7">
        <v>29</v>
      </c>
      <c r="B31" s="31"/>
      <c r="C31" s="59" t="s">
        <v>48</v>
      </c>
      <c r="D31" s="14">
        <v>190.08</v>
      </c>
      <c r="E31" s="15"/>
      <c r="F31" s="14">
        <v>7.56</v>
      </c>
      <c r="G31" s="15"/>
      <c r="H31" s="14">
        <v>0.03</v>
      </c>
      <c r="I31" s="15"/>
      <c r="J31" s="14">
        <v>29.27</v>
      </c>
      <c r="K31" s="15"/>
      <c r="L31" s="14">
        <v>1.1200000000000001</v>
      </c>
      <c r="M31" s="15"/>
      <c r="N31" s="14">
        <v>4.3899999999999997</v>
      </c>
      <c r="O31" s="15"/>
      <c r="P31" s="14">
        <v>5.78</v>
      </c>
      <c r="Q31" s="15"/>
      <c r="R31" s="14">
        <v>14.5</v>
      </c>
      <c r="S31" s="15"/>
      <c r="T31" s="14">
        <v>1.0900000000000001</v>
      </c>
      <c r="U31" s="15"/>
      <c r="V31" s="14">
        <v>0.05</v>
      </c>
      <c r="W31" s="15"/>
      <c r="X31" s="14">
        <v>0</v>
      </c>
      <c r="Y31" s="15"/>
      <c r="Z31" s="14">
        <v>2.34</v>
      </c>
      <c r="AA31" s="15"/>
      <c r="AB31" s="16"/>
      <c r="AC31" s="15"/>
      <c r="AD31" s="16"/>
      <c r="AE31" s="15"/>
      <c r="AF31" s="80"/>
      <c r="AG31" s="53"/>
      <c r="AH31" s="77">
        <f>HLOOKUP(AL$1,'[2]Summary(Reference)'!$R$3:$AL$118,$A31,FALSE)</f>
        <v>158.33000000000001</v>
      </c>
      <c r="AI31" s="15"/>
    </row>
    <row r="32" spans="1:35" s="8" customFormat="1" ht="25.5" customHeight="1" x14ac:dyDescent="0.2">
      <c r="A32" s="7">
        <v>30</v>
      </c>
      <c r="B32" s="33">
        <v>20</v>
      </c>
      <c r="C32" s="60" t="s">
        <v>49</v>
      </c>
      <c r="D32" s="10">
        <v>190.88</v>
      </c>
      <c r="E32" s="83"/>
      <c r="F32" s="10">
        <v>7.6</v>
      </c>
      <c r="G32" s="83"/>
      <c r="H32" s="10">
        <v>0.03</v>
      </c>
      <c r="I32" s="83"/>
      <c r="J32" s="10">
        <v>29.26</v>
      </c>
      <c r="K32" s="83"/>
      <c r="L32" s="10">
        <v>1.01</v>
      </c>
      <c r="M32" s="83"/>
      <c r="N32" s="10">
        <v>4.4800000000000004</v>
      </c>
      <c r="O32" s="83"/>
      <c r="P32" s="10">
        <v>5.78</v>
      </c>
      <c r="Q32" s="83"/>
      <c r="R32" s="10">
        <v>14.5</v>
      </c>
      <c r="S32" s="83"/>
      <c r="T32" s="10">
        <v>1.1200000000000001</v>
      </c>
      <c r="U32" s="83"/>
      <c r="V32" s="10">
        <v>0.05</v>
      </c>
      <c r="W32" s="83"/>
      <c r="X32" s="10">
        <v>0</v>
      </c>
      <c r="Y32" s="83"/>
      <c r="Z32" s="10">
        <v>2.34</v>
      </c>
      <c r="AA32" s="83"/>
      <c r="AB32" s="73">
        <v>-4.1999999999999997E-3</v>
      </c>
      <c r="AC32" s="83"/>
      <c r="AD32" s="73">
        <v>1E-4</v>
      </c>
      <c r="AE32" s="83"/>
      <c r="AF32" s="79" t="str">
        <f t="shared" si="0"/>
        <v>No</v>
      </c>
      <c r="AG32" s="53" t="str">
        <f>IF(AF32="NO","Fail",(IF(AND(AC32&gt;(-0.5%*D$31),AC32&lt;(0.5%*D$31)),"Pass","Fail")))</f>
        <v>Fail</v>
      </c>
      <c r="AH32" s="54">
        <f>HLOOKUP(AL$1,'[2]Summary(Reference)'!$R$3:$AL$118,$A32,FALSE)</f>
        <v>148</v>
      </c>
      <c r="AI32" s="15"/>
    </row>
    <row r="33" spans="1:35" s="12" customFormat="1" ht="25.5" customHeight="1" x14ac:dyDescent="0.2">
      <c r="A33" s="9">
        <v>31</v>
      </c>
      <c r="B33" s="33">
        <f t="shared" si="2"/>
        <v>21</v>
      </c>
      <c r="C33" s="60" t="s">
        <v>50</v>
      </c>
      <c r="D33" s="10">
        <v>190.1</v>
      </c>
      <c r="E33" s="83"/>
      <c r="F33" s="10">
        <v>7.56</v>
      </c>
      <c r="G33" s="83"/>
      <c r="H33" s="10">
        <v>0.04</v>
      </c>
      <c r="I33" s="83"/>
      <c r="J33" s="10">
        <v>29.31</v>
      </c>
      <c r="K33" s="83"/>
      <c r="L33" s="10">
        <v>1.18</v>
      </c>
      <c r="M33" s="83"/>
      <c r="N33" s="10">
        <v>4.38</v>
      </c>
      <c r="O33" s="83"/>
      <c r="P33" s="10">
        <v>5.78</v>
      </c>
      <c r="Q33" s="83"/>
      <c r="R33" s="10">
        <v>14.5</v>
      </c>
      <c r="S33" s="83"/>
      <c r="T33" s="10">
        <v>1.08</v>
      </c>
      <c r="U33" s="83"/>
      <c r="V33" s="10">
        <v>0.06</v>
      </c>
      <c r="W33" s="83"/>
      <c r="X33" s="10">
        <v>0</v>
      </c>
      <c r="Y33" s="83"/>
      <c r="Z33" s="10">
        <v>2.34</v>
      </c>
      <c r="AA33" s="83"/>
      <c r="AB33" s="73">
        <v>-1E-4</v>
      </c>
      <c r="AC33" s="83"/>
      <c r="AD33" s="73">
        <v>-1.5E-3</v>
      </c>
      <c r="AE33" s="83"/>
      <c r="AF33" s="79" t="str">
        <f t="shared" si="0"/>
        <v>No</v>
      </c>
      <c r="AG33" s="53" t="str">
        <f>IF(AF33="NO","Fail",(IF(AND(AC33&gt;(-0.5%*D$31),AC33&lt;(0.5%*D$31)),"Pass","Fail")))</f>
        <v>Fail</v>
      </c>
      <c r="AH33" s="54">
        <f>HLOOKUP(AL$1,'[2]Summary(Reference)'!$R$3:$AL$118,$A33,FALSE)</f>
        <v>150.67000000000002</v>
      </c>
      <c r="AI33" s="11"/>
    </row>
    <row r="34" spans="1:35" s="8" customFormat="1" ht="25.5" customHeight="1" x14ac:dyDescent="0.2">
      <c r="A34" s="7">
        <v>32</v>
      </c>
      <c r="B34" s="31"/>
      <c r="C34" s="59" t="s">
        <v>48</v>
      </c>
      <c r="D34" s="14">
        <v>190.08</v>
      </c>
      <c r="E34" s="15"/>
      <c r="F34" s="14">
        <v>7.56</v>
      </c>
      <c r="G34" s="15"/>
      <c r="H34" s="14">
        <v>0.03</v>
      </c>
      <c r="I34" s="15"/>
      <c r="J34" s="14">
        <v>29.27</v>
      </c>
      <c r="K34" s="15"/>
      <c r="L34" s="14">
        <v>1.1200000000000001</v>
      </c>
      <c r="M34" s="15"/>
      <c r="N34" s="14">
        <v>4.3899999999999997</v>
      </c>
      <c r="O34" s="15"/>
      <c r="P34" s="14">
        <v>5.78</v>
      </c>
      <c r="Q34" s="15"/>
      <c r="R34" s="14">
        <v>14.5</v>
      </c>
      <c r="S34" s="15"/>
      <c r="T34" s="14">
        <v>1.0900000000000001</v>
      </c>
      <c r="U34" s="15"/>
      <c r="V34" s="14">
        <v>0.05</v>
      </c>
      <c r="W34" s="15"/>
      <c r="X34" s="14">
        <v>0</v>
      </c>
      <c r="Y34" s="15"/>
      <c r="Z34" s="14">
        <v>2.34</v>
      </c>
      <c r="AA34" s="15"/>
      <c r="AB34" s="16"/>
      <c r="AC34" s="15"/>
      <c r="AD34" s="16"/>
      <c r="AE34" s="15"/>
      <c r="AF34" s="80"/>
      <c r="AG34" s="53"/>
      <c r="AH34" s="77">
        <f>HLOOKUP(AL$1,'[2]Summary(Reference)'!$R$3:$AL$118,$A34,FALSE)</f>
        <v>160.17000000000002</v>
      </c>
      <c r="AI34" s="15"/>
    </row>
    <row r="35" spans="1:35" s="12" customFormat="1" ht="25.5" customHeight="1" x14ac:dyDescent="0.2">
      <c r="A35" s="9">
        <v>33</v>
      </c>
      <c r="B35" s="33">
        <v>22</v>
      </c>
      <c r="C35" s="60" t="s">
        <v>51</v>
      </c>
      <c r="D35" s="10">
        <v>190.5</v>
      </c>
      <c r="E35" s="83"/>
      <c r="F35" s="10">
        <v>7.6</v>
      </c>
      <c r="G35" s="83"/>
      <c r="H35" s="10">
        <v>0.03</v>
      </c>
      <c r="I35" s="83"/>
      <c r="J35" s="10">
        <v>29.2</v>
      </c>
      <c r="K35" s="83"/>
      <c r="L35" s="10">
        <v>0.94</v>
      </c>
      <c r="M35" s="83"/>
      <c r="N35" s="10">
        <v>4.46</v>
      </c>
      <c r="O35" s="83"/>
      <c r="P35" s="10">
        <v>5.78</v>
      </c>
      <c r="Q35" s="83"/>
      <c r="R35" s="10">
        <v>14.5</v>
      </c>
      <c r="S35" s="83"/>
      <c r="T35" s="10">
        <v>1.1299999999999999</v>
      </c>
      <c r="U35" s="83"/>
      <c r="V35" s="10">
        <v>0.05</v>
      </c>
      <c r="W35" s="83"/>
      <c r="X35" s="10">
        <v>0</v>
      </c>
      <c r="Y35" s="83"/>
      <c r="Z35" s="10">
        <v>2.34</v>
      </c>
      <c r="AA35" s="83"/>
      <c r="AB35" s="73">
        <v>-2.2000000000000001E-3</v>
      </c>
      <c r="AC35" s="83"/>
      <c r="AD35" s="73">
        <v>2.3E-3</v>
      </c>
      <c r="AE35" s="83"/>
      <c r="AF35" s="79" t="str">
        <f t="shared" si="0"/>
        <v>No</v>
      </c>
      <c r="AG35" s="53" t="str">
        <f>IF(AF35="NO","Fail",(IF(AND(AC35&gt;(-0.5%*D$34),AC35&lt;(0.5%*D$34)),"Pass","Fail")))</f>
        <v>Fail</v>
      </c>
      <c r="AH35" s="54">
        <f>HLOOKUP(AL$1,'[2]Summary(Reference)'!$R$3:$AL$118,$A35,FALSE)</f>
        <v>159.33999999999997</v>
      </c>
      <c r="AI35" s="11"/>
    </row>
    <row r="36" spans="1:35" s="8" customFormat="1" ht="25.5" customHeight="1" x14ac:dyDescent="0.2">
      <c r="A36" s="7">
        <v>34</v>
      </c>
      <c r="B36" s="33">
        <f t="shared" si="2"/>
        <v>23</v>
      </c>
      <c r="C36" s="60" t="s">
        <v>52</v>
      </c>
      <c r="D36" s="10">
        <v>186.86</v>
      </c>
      <c r="E36" s="83"/>
      <c r="F36" s="10">
        <v>7.46</v>
      </c>
      <c r="G36" s="83"/>
      <c r="H36" s="10">
        <v>0.04</v>
      </c>
      <c r="I36" s="83"/>
      <c r="J36" s="10">
        <v>28.99</v>
      </c>
      <c r="K36" s="83"/>
      <c r="L36" s="10">
        <v>1.22</v>
      </c>
      <c r="M36" s="83"/>
      <c r="N36" s="10">
        <v>4.0999999999999996</v>
      </c>
      <c r="O36" s="83"/>
      <c r="P36" s="10">
        <v>5.78</v>
      </c>
      <c r="Q36" s="83"/>
      <c r="R36" s="10">
        <v>14.5</v>
      </c>
      <c r="S36" s="83"/>
      <c r="T36" s="10">
        <v>1</v>
      </c>
      <c r="U36" s="83"/>
      <c r="V36" s="10">
        <v>0.06</v>
      </c>
      <c r="W36" s="83"/>
      <c r="X36" s="10">
        <v>0</v>
      </c>
      <c r="Y36" s="83"/>
      <c r="Z36" s="10">
        <v>2.34</v>
      </c>
      <c r="AA36" s="83"/>
      <c r="AB36" s="73">
        <v>1.6899999999999998E-2</v>
      </c>
      <c r="AC36" s="83"/>
      <c r="AD36" s="73">
        <v>9.2999999999999992E-3</v>
      </c>
      <c r="AE36" s="83"/>
      <c r="AF36" s="79" t="str">
        <f t="shared" si="0"/>
        <v>No</v>
      </c>
      <c r="AG36" s="53" t="str">
        <f t="shared" ref="AG36:AG37" si="7">IF(AF36="NO","Fail",(IF(AND(AC36&gt;(-0.5%*D$34),AC36&lt;(0.5%*D$34)),"Pass","Fail")))</f>
        <v>Fail</v>
      </c>
      <c r="AH36" s="54">
        <f>HLOOKUP(AL$1,'[2]Summary(Reference)'!$R$3:$AL$118,$A36,FALSE)</f>
        <v>79.84</v>
      </c>
      <c r="AI36" s="15"/>
    </row>
    <row r="37" spans="1:35" s="12" customFormat="1" ht="25.5" customHeight="1" x14ac:dyDescent="0.2">
      <c r="A37" s="9">
        <v>35</v>
      </c>
      <c r="B37" s="33">
        <f t="shared" si="2"/>
        <v>24</v>
      </c>
      <c r="C37" s="60" t="s">
        <v>53</v>
      </c>
      <c r="D37" s="10">
        <v>187.22</v>
      </c>
      <c r="E37" s="83"/>
      <c r="F37" s="10">
        <v>7.49</v>
      </c>
      <c r="G37" s="83"/>
      <c r="H37" s="10">
        <v>0.03</v>
      </c>
      <c r="I37" s="83"/>
      <c r="J37" s="10">
        <v>28.91</v>
      </c>
      <c r="K37" s="83"/>
      <c r="L37" s="10">
        <v>1.03</v>
      </c>
      <c r="M37" s="83"/>
      <c r="N37" s="10">
        <v>4.17</v>
      </c>
      <c r="O37" s="83"/>
      <c r="P37" s="10">
        <v>5.78</v>
      </c>
      <c r="Q37" s="83"/>
      <c r="R37" s="10">
        <v>14.5</v>
      </c>
      <c r="S37" s="83"/>
      <c r="T37" s="10">
        <v>1.04</v>
      </c>
      <c r="U37" s="83"/>
      <c r="V37" s="10">
        <v>0.05</v>
      </c>
      <c r="W37" s="83"/>
      <c r="X37" s="10">
        <v>0</v>
      </c>
      <c r="Y37" s="83"/>
      <c r="Z37" s="10">
        <v>2.34</v>
      </c>
      <c r="AA37" s="83"/>
      <c r="AB37" s="73">
        <v>1.4999999999999999E-2</v>
      </c>
      <c r="AC37" s="83"/>
      <c r="AD37" s="73">
        <v>1.23E-2</v>
      </c>
      <c r="AE37" s="83"/>
      <c r="AF37" s="79" t="str">
        <f t="shared" si="0"/>
        <v>No</v>
      </c>
      <c r="AG37" s="53" t="str">
        <f t="shared" si="7"/>
        <v>Fail</v>
      </c>
      <c r="AH37" s="54">
        <f>HLOOKUP(AL$1,'[2]Summary(Reference)'!$R$3:$AL$118,$A37,FALSE)</f>
        <v>79.34</v>
      </c>
      <c r="AI37" s="11"/>
    </row>
    <row r="38" spans="1:35" s="8" customFormat="1" ht="25.5" customHeight="1" x14ac:dyDescent="0.2">
      <c r="A38" s="7">
        <v>36</v>
      </c>
      <c r="B38" s="31"/>
      <c r="C38" s="59" t="s">
        <v>54</v>
      </c>
      <c r="D38" s="14">
        <v>192.22</v>
      </c>
      <c r="E38" s="15"/>
      <c r="F38" s="78">
        <v>7.99</v>
      </c>
      <c r="G38" s="15"/>
      <c r="H38" s="78">
        <v>0.02</v>
      </c>
      <c r="I38" s="15"/>
      <c r="J38" s="78">
        <v>29.54</v>
      </c>
      <c r="K38" s="15"/>
      <c r="L38" s="78">
        <v>0.08</v>
      </c>
      <c r="M38" s="15"/>
      <c r="N38" s="78">
        <v>3.11</v>
      </c>
      <c r="O38" s="15"/>
      <c r="P38" s="78">
        <v>5.0599999999999996</v>
      </c>
      <c r="Q38" s="15"/>
      <c r="R38" s="78">
        <v>14.5</v>
      </c>
      <c r="S38" s="15"/>
      <c r="T38" s="78">
        <v>2.1800000000000002</v>
      </c>
      <c r="U38" s="15"/>
      <c r="V38" s="78">
        <v>1.8</v>
      </c>
      <c r="W38" s="15"/>
      <c r="X38" s="78">
        <v>0</v>
      </c>
      <c r="Y38" s="15"/>
      <c r="Z38" s="78">
        <v>2.19</v>
      </c>
      <c r="AA38" s="15"/>
      <c r="AB38" s="75"/>
      <c r="AC38" s="15"/>
      <c r="AD38" s="75"/>
      <c r="AE38" s="15"/>
      <c r="AF38" s="80"/>
      <c r="AG38" s="53"/>
      <c r="AH38" s="78"/>
      <c r="AI38" s="14"/>
    </row>
    <row r="39" spans="1:35" s="8" customFormat="1" ht="25.5" customHeight="1" x14ac:dyDescent="0.2">
      <c r="A39" s="7">
        <v>37</v>
      </c>
      <c r="B39" s="33">
        <v>25</v>
      </c>
      <c r="C39" s="60" t="s">
        <v>55</v>
      </c>
      <c r="D39" s="10">
        <v>191.65</v>
      </c>
      <c r="E39" s="83"/>
      <c r="F39" s="10">
        <v>8.01</v>
      </c>
      <c r="G39" s="83"/>
      <c r="H39" s="10">
        <v>0.02</v>
      </c>
      <c r="I39" s="83"/>
      <c r="J39" s="10">
        <v>29.57</v>
      </c>
      <c r="K39" s="83"/>
      <c r="L39" s="10">
        <v>0.06</v>
      </c>
      <c r="M39" s="83"/>
      <c r="N39" s="10">
        <v>2.9</v>
      </c>
      <c r="O39" s="83"/>
      <c r="P39" s="10">
        <v>5.29</v>
      </c>
      <c r="Q39" s="83"/>
      <c r="R39" s="10">
        <v>14.5</v>
      </c>
      <c r="S39" s="83"/>
      <c r="T39" s="10">
        <v>2.34</v>
      </c>
      <c r="U39" s="83"/>
      <c r="V39" s="10">
        <v>1.73</v>
      </c>
      <c r="W39" s="83"/>
      <c r="X39" s="10">
        <v>0</v>
      </c>
      <c r="Y39" s="83"/>
      <c r="Z39" s="10">
        <v>2.19</v>
      </c>
      <c r="AA39" s="83"/>
      <c r="AB39" s="73">
        <v>3.0000000000000001E-3</v>
      </c>
      <c r="AC39" s="83"/>
      <c r="AD39" s="73">
        <v>-1.1999999999999999E-3</v>
      </c>
      <c r="AE39" s="83"/>
      <c r="AF39" s="79" t="str">
        <f t="shared" si="0"/>
        <v>No</v>
      </c>
      <c r="AG39" s="53" t="str">
        <f>IF(AF39="NO","Fail",(IF(AND(AC39&gt;(-0.5%*D$38),AC39&lt;(0.5%*D$38)),"Pass","Fail")))</f>
        <v>Fail</v>
      </c>
      <c r="AH39" s="54">
        <f>HLOOKUP(AL$1,'[2]Summary(Reference)'!$R$3:$AL$118,$A39,FALSE)</f>
        <v>677.25</v>
      </c>
      <c r="AI39" s="15"/>
    </row>
    <row r="40" spans="1:35" s="12" customFormat="1" ht="25.5" customHeight="1" x14ac:dyDescent="0.2">
      <c r="A40" s="9">
        <v>38</v>
      </c>
      <c r="B40" s="33">
        <f t="shared" si="2"/>
        <v>26</v>
      </c>
      <c r="C40" s="60" t="s">
        <v>56</v>
      </c>
      <c r="D40" s="10">
        <v>193.72</v>
      </c>
      <c r="E40" s="83"/>
      <c r="F40" s="10">
        <v>8.0399999999999991</v>
      </c>
      <c r="G40" s="83"/>
      <c r="H40" s="10">
        <v>0.02</v>
      </c>
      <c r="I40" s="83"/>
      <c r="J40" s="10">
        <v>29.7</v>
      </c>
      <c r="K40" s="83"/>
      <c r="L40" s="10">
        <v>0.09</v>
      </c>
      <c r="M40" s="83"/>
      <c r="N40" s="10">
        <v>3.23</v>
      </c>
      <c r="O40" s="83"/>
      <c r="P40" s="10">
        <v>5.05</v>
      </c>
      <c r="Q40" s="83"/>
      <c r="R40" s="10">
        <v>14.5</v>
      </c>
      <c r="S40" s="83"/>
      <c r="T40" s="10">
        <v>2.16</v>
      </c>
      <c r="U40" s="83"/>
      <c r="V40" s="10">
        <v>1.83</v>
      </c>
      <c r="W40" s="83"/>
      <c r="X40" s="10">
        <v>0</v>
      </c>
      <c r="Y40" s="83"/>
      <c r="Z40" s="10">
        <v>2.19</v>
      </c>
      <c r="AA40" s="83"/>
      <c r="AB40" s="73">
        <v>-7.7999999999999996E-3</v>
      </c>
      <c r="AC40" s="83"/>
      <c r="AD40" s="73">
        <v>-5.7000000000000002E-3</v>
      </c>
      <c r="AE40" s="83"/>
      <c r="AF40" s="79" t="str">
        <f t="shared" si="0"/>
        <v>No</v>
      </c>
      <c r="AG40" s="53" t="str">
        <f t="shared" ref="AG40:AG41" si="8">IF(AF40="NO","Fail",(IF(AND(AC40&gt;(-0.5%*D$38),AC40&lt;(0.5%*D$38)),"Pass","Fail")))</f>
        <v>Fail</v>
      </c>
      <c r="AH40" s="54">
        <f>HLOOKUP(AL$1,'[2]Summary(Reference)'!$R$3:$AL$118,$A40,FALSE)</f>
        <v>684.75</v>
      </c>
      <c r="AI40" s="11"/>
    </row>
    <row r="41" spans="1:35" s="12" customFormat="1" ht="25.5" customHeight="1" x14ac:dyDescent="0.2">
      <c r="A41" s="9">
        <v>39</v>
      </c>
      <c r="B41" s="33">
        <f t="shared" si="2"/>
        <v>27</v>
      </c>
      <c r="C41" s="60" t="s">
        <v>57</v>
      </c>
      <c r="D41" s="10">
        <v>193.72</v>
      </c>
      <c r="E41" s="83"/>
      <c r="F41" s="10">
        <v>8.0399999999999991</v>
      </c>
      <c r="G41" s="83"/>
      <c r="H41" s="10">
        <v>0.02</v>
      </c>
      <c r="I41" s="83"/>
      <c r="J41" s="10">
        <v>29.7</v>
      </c>
      <c r="K41" s="83"/>
      <c r="L41" s="10">
        <v>0.09</v>
      </c>
      <c r="M41" s="83"/>
      <c r="N41" s="10">
        <v>3.23</v>
      </c>
      <c r="O41" s="83"/>
      <c r="P41" s="10">
        <v>5.05</v>
      </c>
      <c r="Q41" s="83"/>
      <c r="R41" s="10">
        <v>14.5</v>
      </c>
      <c r="S41" s="83"/>
      <c r="T41" s="10">
        <v>2.16</v>
      </c>
      <c r="U41" s="83"/>
      <c r="V41" s="10">
        <v>1.83</v>
      </c>
      <c r="W41" s="83"/>
      <c r="X41" s="10">
        <v>0</v>
      </c>
      <c r="Y41" s="83"/>
      <c r="Z41" s="10">
        <v>2.19</v>
      </c>
      <c r="AA41" s="83"/>
      <c r="AB41" s="73">
        <v>-7.7999999999999996E-3</v>
      </c>
      <c r="AC41" s="83"/>
      <c r="AD41" s="73">
        <v>-5.7000000000000002E-3</v>
      </c>
      <c r="AE41" s="83"/>
      <c r="AF41" s="79" t="str">
        <f t="shared" si="0"/>
        <v>No</v>
      </c>
      <c r="AG41" s="53" t="str">
        <f t="shared" si="8"/>
        <v>Fail</v>
      </c>
      <c r="AH41" s="54">
        <f>HLOOKUP(AL$1,'[2]Summary(Reference)'!$R$3:$AL$118,$A41,FALSE)</f>
        <v>636.25</v>
      </c>
      <c r="AI41" s="11"/>
    </row>
    <row r="42" spans="1:35" s="8" customFormat="1" ht="25.5" customHeight="1" x14ac:dyDescent="0.2">
      <c r="A42" s="7">
        <v>40</v>
      </c>
      <c r="B42" s="31"/>
      <c r="C42" s="59" t="s">
        <v>58</v>
      </c>
      <c r="D42" s="14">
        <v>159.19999999999999</v>
      </c>
      <c r="E42" s="15"/>
      <c r="F42" s="14">
        <v>6.69</v>
      </c>
      <c r="G42" s="15"/>
      <c r="H42" s="14">
        <v>0.04</v>
      </c>
      <c r="I42" s="15"/>
      <c r="J42" s="14">
        <v>26.79</v>
      </c>
      <c r="K42" s="15"/>
      <c r="L42" s="14">
        <v>1.46</v>
      </c>
      <c r="M42" s="15"/>
      <c r="N42" s="14">
        <v>0.6</v>
      </c>
      <c r="O42" s="15"/>
      <c r="P42" s="14">
        <v>5.09</v>
      </c>
      <c r="Q42" s="15"/>
      <c r="R42" s="14">
        <v>14.5</v>
      </c>
      <c r="S42" s="15"/>
      <c r="T42" s="14">
        <v>2.08</v>
      </c>
      <c r="U42" s="15"/>
      <c r="V42" s="14">
        <v>0.51</v>
      </c>
      <c r="W42" s="15"/>
      <c r="X42" s="14">
        <v>0</v>
      </c>
      <c r="Y42" s="15"/>
      <c r="Z42" s="14">
        <v>2.52</v>
      </c>
      <c r="AA42" s="15"/>
      <c r="AB42" s="16"/>
      <c r="AC42" s="15"/>
      <c r="AD42" s="16"/>
      <c r="AE42" s="15"/>
      <c r="AF42" s="80"/>
      <c r="AG42" s="53"/>
      <c r="AH42" s="77">
        <f>HLOOKUP(AL$1,'[2]Summary(Reference)'!$R$3:$AL$118,$A42,FALSE)</f>
        <v>633.25</v>
      </c>
      <c r="AI42" s="15"/>
    </row>
    <row r="43" spans="1:35" s="8" customFormat="1" ht="25.5" customHeight="1" x14ac:dyDescent="0.2">
      <c r="A43" s="7">
        <v>41</v>
      </c>
      <c r="B43" s="33">
        <v>28</v>
      </c>
      <c r="C43" s="60" t="s">
        <v>59</v>
      </c>
      <c r="D43" s="10">
        <v>159.77000000000001</v>
      </c>
      <c r="E43" s="83"/>
      <c r="F43" s="10">
        <v>6.74</v>
      </c>
      <c r="G43" s="83"/>
      <c r="H43" s="10">
        <v>0.04</v>
      </c>
      <c r="I43" s="83"/>
      <c r="J43" s="10">
        <v>26.62</v>
      </c>
      <c r="K43" s="83"/>
      <c r="L43" s="10">
        <v>1.1000000000000001</v>
      </c>
      <c r="M43" s="83"/>
      <c r="N43" s="10">
        <v>0.57999999999999996</v>
      </c>
      <c r="O43" s="83"/>
      <c r="P43" s="10">
        <v>5.32</v>
      </c>
      <c r="Q43" s="83"/>
      <c r="R43" s="10">
        <v>14.5</v>
      </c>
      <c r="S43" s="83"/>
      <c r="T43" s="10">
        <v>2.08</v>
      </c>
      <c r="U43" s="83"/>
      <c r="V43" s="10">
        <v>0.5</v>
      </c>
      <c r="W43" s="83"/>
      <c r="X43" s="10">
        <v>0</v>
      </c>
      <c r="Y43" s="83"/>
      <c r="Z43" s="10">
        <v>2.52</v>
      </c>
      <c r="AA43" s="83"/>
      <c r="AB43" s="73">
        <v>-3.5999999999999999E-3</v>
      </c>
      <c r="AC43" s="83"/>
      <c r="AD43" s="73">
        <v>6.1999999999999998E-3</v>
      </c>
      <c r="AE43" s="83"/>
      <c r="AF43" s="79" t="str">
        <f t="shared" si="0"/>
        <v>No</v>
      </c>
      <c r="AG43" s="53" t="str">
        <f>IF(AF43="NO","Fail",(IF(AND(AC43&gt;(-0.5%*D$42),AC43&lt;(0.5%*D$42)),"Pass","Fail")))</f>
        <v>Fail</v>
      </c>
      <c r="AH43" s="54">
        <f>HLOOKUP(AL$1,'[2]Summary(Reference)'!$R$3:$AL$118,$A43,FALSE)</f>
        <v>822.5</v>
      </c>
      <c r="AI43" s="15"/>
    </row>
    <row r="44" spans="1:35" s="12" customFormat="1" ht="25.5" customHeight="1" x14ac:dyDescent="0.2">
      <c r="A44" s="9">
        <v>42</v>
      </c>
      <c r="B44" s="33">
        <f t="shared" si="2"/>
        <v>29</v>
      </c>
      <c r="C44" s="60" t="s">
        <v>60</v>
      </c>
      <c r="D44" s="10">
        <v>160.41</v>
      </c>
      <c r="E44" s="83"/>
      <c r="F44" s="10">
        <v>6.71</v>
      </c>
      <c r="G44" s="83"/>
      <c r="H44" s="10">
        <v>0.04</v>
      </c>
      <c r="I44" s="83"/>
      <c r="J44" s="10">
        <v>27.21</v>
      </c>
      <c r="K44" s="83"/>
      <c r="L44" s="10">
        <v>1.81</v>
      </c>
      <c r="M44" s="83"/>
      <c r="N44" s="10">
        <v>0.62</v>
      </c>
      <c r="O44" s="83"/>
      <c r="P44" s="10">
        <v>5.08</v>
      </c>
      <c r="Q44" s="83"/>
      <c r="R44" s="10">
        <v>14.5</v>
      </c>
      <c r="S44" s="83"/>
      <c r="T44" s="10">
        <v>2.12</v>
      </c>
      <c r="U44" s="83"/>
      <c r="V44" s="10">
        <v>0.53</v>
      </c>
      <c r="W44" s="83"/>
      <c r="X44" s="10">
        <v>0</v>
      </c>
      <c r="Y44" s="83"/>
      <c r="Z44" s="10">
        <v>2.52</v>
      </c>
      <c r="AA44" s="83"/>
      <c r="AB44" s="73">
        <v>-7.6E-3</v>
      </c>
      <c r="AC44" s="83"/>
      <c r="AD44" s="73">
        <v>-1.5800000000000002E-2</v>
      </c>
      <c r="AE44" s="83"/>
      <c r="AF44" s="79" t="str">
        <f t="shared" si="0"/>
        <v>No</v>
      </c>
      <c r="AG44" s="53" t="str">
        <f>IF(AF44="NO","Fail",(IF(AND(AC44&gt;(-0.5%*D$42),AC44&lt;(0.5%*D$42)),"Pass","Fail")))</f>
        <v>Fail</v>
      </c>
      <c r="AH44" s="54">
        <f>HLOOKUP(AL$1,'[2]Summary(Reference)'!$R$3:$AL$118,$A44,FALSE)</f>
        <v>813</v>
      </c>
      <c r="AI44" s="11"/>
    </row>
    <row r="45" spans="1:35" s="8" customFormat="1" ht="25.5" customHeight="1" x14ac:dyDescent="0.2">
      <c r="A45" s="7">
        <v>43</v>
      </c>
      <c r="B45" s="31"/>
      <c r="C45" s="59" t="s">
        <v>36</v>
      </c>
      <c r="D45" s="14">
        <v>265.68</v>
      </c>
      <c r="E45" s="15"/>
      <c r="F45" s="14">
        <v>10.3</v>
      </c>
      <c r="G45" s="15"/>
      <c r="H45" s="14">
        <v>0.03</v>
      </c>
      <c r="I45" s="15"/>
      <c r="J45" s="14">
        <v>37.83</v>
      </c>
      <c r="K45" s="15"/>
      <c r="L45" s="14">
        <v>0.65</v>
      </c>
      <c r="M45" s="15"/>
      <c r="N45" s="14">
        <v>12.96</v>
      </c>
      <c r="O45" s="15"/>
      <c r="P45" s="14">
        <v>5.78</v>
      </c>
      <c r="Q45" s="15"/>
      <c r="R45" s="14">
        <v>14.5</v>
      </c>
      <c r="S45" s="15"/>
      <c r="T45" s="14">
        <v>1.88</v>
      </c>
      <c r="U45" s="15"/>
      <c r="V45" s="14">
        <v>0.04</v>
      </c>
      <c r="W45" s="15"/>
      <c r="X45" s="14">
        <v>0</v>
      </c>
      <c r="Y45" s="15"/>
      <c r="Z45" s="14">
        <v>2.0299999999999998</v>
      </c>
      <c r="AA45" s="15"/>
      <c r="AB45" s="16"/>
      <c r="AC45" s="15"/>
      <c r="AD45" s="16"/>
      <c r="AE45" s="15"/>
      <c r="AF45" s="80"/>
      <c r="AG45" s="53"/>
      <c r="AH45" s="77">
        <f>HLOOKUP(AL$1,'[2]Summary(Reference)'!$R$3:$AL$118,$A45,FALSE)</f>
        <v>842.5</v>
      </c>
      <c r="AI45" s="15"/>
    </row>
    <row r="46" spans="1:35" s="12" customFormat="1" ht="25.5" customHeight="1" x14ac:dyDescent="0.2">
      <c r="A46" s="9">
        <v>44</v>
      </c>
      <c r="B46" s="33">
        <v>30</v>
      </c>
      <c r="C46" s="60" t="s">
        <v>61</v>
      </c>
      <c r="D46" s="10">
        <v>255.94</v>
      </c>
      <c r="E46" s="17"/>
      <c r="F46" s="10">
        <v>9.8800000000000008</v>
      </c>
      <c r="G46" s="17"/>
      <c r="H46" s="10">
        <v>0.03</v>
      </c>
      <c r="I46" s="17"/>
      <c r="J46" s="10">
        <v>36.42</v>
      </c>
      <c r="K46" s="17"/>
      <c r="L46" s="10">
        <v>0.68</v>
      </c>
      <c r="M46" s="17"/>
      <c r="N46" s="10">
        <v>12.72</v>
      </c>
      <c r="O46" s="17"/>
      <c r="P46" s="10">
        <v>4.62</v>
      </c>
      <c r="Q46" s="17"/>
      <c r="R46" s="10">
        <v>14.5</v>
      </c>
      <c r="S46" s="17"/>
      <c r="T46" s="10">
        <v>1.83</v>
      </c>
      <c r="U46" s="17"/>
      <c r="V46" s="10">
        <v>0.04</v>
      </c>
      <c r="W46" s="17"/>
      <c r="X46" s="10">
        <v>0</v>
      </c>
      <c r="Y46" s="17"/>
      <c r="Z46" s="10">
        <v>2.0299999999999998</v>
      </c>
      <c r="AA46" s="17"/>
      <c r="AB46" s="73">
        <v>3.6700000000000003E-2</v>
      </c>
      <c r="AC46" s="17"/>
      <c r="AD46" s="73">
        <v>3.73E-2</v>
      </c>
      <c r="AE46" s="17"/>
      <c r="AF46" s="79" t="str">
        <f t="shared" si="0"/>
        <v>No</v>
      </c>
      <c r="AG46" s="53" t="str">
        <f>IF(AF46="NO","Fail",(IF(AND(AC46&gt;(-0.5%*D$45),AC46&lt;(0.5%*D$45)),"Pass","Fail")))</f>
        <v>Fail</v>
      </c>
      <c r="AH46" s="54">
        <f>HLOOKUP(AL$1,'[2]Summary(Reference)'!$R$3:$AL$118,$A46,FALSE)</f>
        <v>815.5</v>
      </c>
      <c r="AI46" s="17"/>
    </row>
    <row r="47" spans="1:35" s="8" customFormat="1" ht="25.5" customHeight="1" x14ac:dyDescent="0.2">
      <c r="A47" s="7">
        <v>45</v>
      </c>
      <c r="B47" s="33">
        <f t="shared" si="2"/>
        <v>31</v>
      </c>
      <c r="C47" s="60" t="s">
        <v>62</v>
      </c>
      <c r="D47" s="10">
        <v>275.5</v>
      </c>
      <c r="E47" s="83"/>
      <c r="F47" s="10">
        <v>10.73</v>
      </c>
      <c r="G47" s="83"/>
      <c r="H47" s="10">
        <v>0.03</v>
      </c>
      <c r="I47" s="83"/>
      <c r="J47" s="10">
        <v>39.26</v>
      </c>
      <c r="K47" s="83"/>
      <c r="L47" s="10">
        <v>0.63</v>
      </c>
      <c r="M47" s="83"/>
      <c r="N47" s="10">
        <v>13.21</v>
      </c>
      <c r="O47" s="83"/>
      <c r="P47" s="10">
        <v>6.94</v>
      </c>
      <c r="Q47" s="83"/>
      <c r="R47" s="10">
        <v>14.5</v>
      </c>
      <c r="S47" s="83"/>
      <c r="T47" s="10">
        <v>1.92</v>
      </c>
      <c r="U47" s="83"/>
      <c r="V47" s="10">
        <v>0.04</v>
      </c>
      <c r="W47" s="83"/>
      <c r="X47" s="10">
        <v>0</v>
      </c>
      <c r="Y47" s="83"/>
      <c r="Z47" s="10">
        <v>2.0299999999999998</v>
      </c>
      <c r="AA47" s="83"/>
      <c r="AB47" s="73">
        <v>-3.6900000000000002E-2</v>
      </c>
      <c r="AC47" s="83"/>
      <c r="AD47" s="73">
        <v>-3.7699999999999997E-2</v>
      </c>
      <c r="AE47" s="83"/>
      <c r="AF47" s="79" t="str">
        <f t="shared" si="0"/>
        <v>No</v>
      </c>
      <c r="AG47" s="53" t="str">
        <f>IF(AF47="NO","Fail",(IF(AND(AC47&gt;(-0.5%*D$45),AC47&lt;(0.5%*D$45)),"Pass","Fail")))</f>
        <v>Fail</v>
      </c>
      <c r="AH47" s="54">
        <f>HLOOKUP(AL$1,'[2]Summary(Reference)'!$R$3:$AL$118,$A47,FALSE)</f>
        <v>245.75</v>
      </c>
      <c r="AI47" s="15"/>
    </row>
    <row r="48" spans="1:35" s="8" customFormat="1" ht="25.5" customHeight="1" x14ac:dyDescent="0.2">
      <c r="A48" s="7">
        <v>46</v>
      </c>
      <c r="B48" s="31"/>
      <c r="C48" s="59" t="s">
        <v>42</v>
      </c>
      <c r="D48" s="14">
        <v>193.83</v>
      </c>
      <c r="E48" s="18"/>
      <c r="F48" s="14">
        <v>7.09</v>
      </c>
      <c r="G48" s="18"/>
      <c r="H48" s="14">
        <v>0.12</v>
      </c>
      <c r="I48" s="18"/>
      <c r="J48" s="14">
        <v>36.57</v>
      </c>
      <c r="K48" s="18"/>
      <c r="L48" s="14">
        <v>9.66</v>
      </c>
      <c r="M48" s="18"/>
      <c r="N48" s="14">
        <v>2.5299999999999998</v>
      </c>
      <c r="O48" s="18"/>
      <c r="P48" s="14">
        <v>5.78</v>
      </c>
      <c r="Q48" s="18"/>
      <c r="R48" s="14">
        <v>14.5</v>
      </c>
      <c r="S48" s="18"/>
      <c r="T48" s="14">
        <v>1.25</v>
      </c>
      <c r="U48" s="18"/>
      <c r="V48" s="14">
        <v>0.12</v>
      </c>
      <c r="W48" s="18"/>
      <c r="X48" s="14">
        <v>0</v>
      </c>
      <c r="Y48" s="18"/>
      <c r="Z48" s="14">
        <v>2.73</v>
      </c>
      <c r="AA48" s="18"/>
      <c r="AB48" s="16"/>
      <c r="AC48" s="18"/>
      <c r="AD48" s="16"/>
      <c r="AE48" s="18"/>
      <c r="AF48" s="80"/>
      <c r="AG48" s="53"/>
      <c r="AH48" s="77">
        <f>HLOOKUP(AL$1,'[2]Summary(Reference)'!$R$3:$AL$118,$A48,FALSE)</f>
        <v>231</v>
      </c>
      <c r="AI48" s="18"/>
    </row>
    <row r="49" spans="1:35" s="12" customFormat="1" ht="25.5" customHeight="1" x14ac:dyDescent="0.2">
      <c r="A49" s="9">
        <v>47</v>
      </c>
      <c r="B49" s="33">
        <v>32</v>
      </c>
      <c r="C49" s="60" t="s">
        <v>63</v>
      </c>
      <c r="D49" s="10">
        <v>185.93</v>
      </c>
      <c r="E49" s="17"/>
      <c r="F49" s="10">
        <v>6.72</v>
      </c>
      <c r="G49" s="17"/>
      <c r="H49" s="10">
        <v>0.13</v>
      </c>
      <c r="I49" s="17"/>
      <c r="J49" s="10">
        <v>35.72</v>
      </c>
      <c r="K49" s="17"/>
      <c r="L49" s="10">
        <v>10.08</v>
      </c>
      <c r="M49" s="17"/>
      <c r="N49" s="10">
        <v>2.46</v>
      </c>
      <c r="O49" s="17"/>
      <c r="P49" s="10">
        <v>4.62</v>
      </c>
      <c r="Q49" s="17"/>
      <c r="R49" s="10">
        <v>14.5</v>
      </c>
      <c r="S49" s="17"/>
      <c r="T49" s="10">
        <v>1.21</v>
      </c>
      <c r="U49" s="17"/>
      <c r="V49" s="10">
        <v>0.13</v>
      </c>
      <c r="W49" s="17"/>
      <c r="X49" s="10">
        <v>0</v>
      </c>
      <c r="Y49" s="17"/>
      <c r="Z49" s="10">
        <v>2.73</v>
      </c>
      <c r="AA49" s="17"/>
      <c r="AB49" s="73">
        <v>4.07E-2</v>
      </c>
      <c r="AC49" s="17"/>
      <c r="AD49" s="73">
        <v>2.3400000000000001E-2</v>
      </c>
      <c r="AE49" s="17"/>
      <c r="AF49" s="79" t="str">
        <f t="shared" si="0"/>
        <v>No</v>
      </c>
      <c r="AG49" s="53" t="str">
        <f>IF(AF49="NO","Fail",(IF(AND(AC49&gt;(-0.5%*D$48),AC49&lt;(0.5%*D$48)),"Pass","Fail")))</f>
        <v>Fail</v>
      </c>
      <c r="AH49" s="54">
        <f>HLOOKUP(AL$1,'[2]Summary(Reference)'!$R$3:$AL$118,$A49,FALSE)</f>
        <v>269.5</v>
      </c>
      <c r="AI49" s="17"/>
    </row>
    <row r="50" spans="1:35" s="12" customFormat="1" ht="25.5" customHeight="1" x14ac:dyDescent="0.2">
      <c r="A50" s="9">
        <v>48</v>
      </c>
      <c r="B50" s="33">
        <f t="shared" si="2"/>
        <v>33</v>
      </c>
      <c r="C50" s="60" t="s">
        <v>64</v>
      </c>
      <c r="D50" s="10">
        <v>201.77</v>
      </c>
      <c r="E50" s="17"/>
      <c r="F50" s="10">
        <v>7.46</v>
      </c>
      <c r="G50" s="17"/>
      <c r="H50" s="10">
        <v>0.12</v>
      </c>
      <c r="I50" s="17"/>
      <c r="J50" s="10">
        <v>37.450000000000003</v>
      </c>
      <c r="K50" s="17"/>
      <c r="L50" s="10">
        <v>9.27</v>
      </c>
      <c r="M50" s="17"/>
      <c r="N50" s="10">
        <v>2.61</v>
      </c>
      <c r="O50" s="17"/>
      <c r="P50" s="10">
        <v>6.94</v>
      </c>
      <c r="Q50" s="17"/>
      <c r="R50" s="10">
        <v>14.5</v>
      </c>
      <c r="S50" s="17"/>
      <c r="T50" s="10">
        <v>1.29</v>
      </c>
      <c r="U50" s="17"/>
      <c r="V50" s="10">
        <v>0.12</v>
      </c>
      <c r="W50" s="17"/>
      <c r="X50" s="10">
        <v>0</v>
      </c>
      <c r="Y50" s="17"/>
      <c r="Z50" s="10">
        <v>2.73</v>
      </c>
      <c r="AA50" s="17"/>
      <c r="AB50" s="73">
        <v>-4.1000000000000002E-2</v>
      </c>
      <c r="AC50" s="17"/>
      <c r="AD50" s="73">
        <v>-2.41E-2</v>
      </c>
      <c r="AE50" s="17"/>
      <c r="AF50" s="79" t="str">
        <f t="shared" si="0"/>
        <v>No</v>
      </c>
      <c r="AG50" s="53" t="str">
        <f>IF(AF50="NO","Fail",(IF(AND(AC50&gt;(-0.5%*D$48),AC50&lt;(0.5%*D$48)),"Pass","Fail")))</f>
        <v>Fail</v>
      </c>
      <c r="AH50" s="54">
        <f>HLOOKUP(AL$1,'[2]Summary(Reference)'!$R$3:$AL$118,$A50,FALSE)</f>
        <v>258.5</v>
      </c>
      <c r="AI50" s="17"/>
    </row>
    <row r="51" spans="1:35" s="8" customFormat="1" ht="25.5" customHeight="1" x14ac:dyDescent="0.2">
      <c r="A51" s="7">
        <v>49</v>
      </c>
      <c r="B51" s="31"/>
      <c r="C51" s="59" t="s">
        <v>48</v>
      </c>
      <c r="D51" s="14">
        <v>190.08</v>
      </c>
      <c r="E51" s="18"/>
      <c r="F51" s="14">
        <v>7.56</v>
      </c>
      <c r="G51" s="18"/>
      <c r="H51" s="14">
        <v>0.03</v>
      </c>
      <c r="I51" s="18"/>
      <c r="J51" s="14">
        <v>29.27</v>
      </c>
      <c r="K51" s="18"/>
      <c r="L51" s="14">
        <v>1.1200000000000001</v>
      </c>
      <c r="M51" s="18"/>
      <c r="N51" s="14">
        <v>4.3899999999999997</v>
      </c>
      <c r="O51" s="18"/>
      <c r="P51" s="14">
        <v>5.78</v>
      </c>
      <c r="Q51" s="18"/>
      <c r="R51" s="14">
        <v>14.5</v>
      </c>
      <c r="S51" s="18"/>
      <c r="T51" s="14">
        <v>1.0900000000000001</v>
      </c>
      <c r="U51" s="18"/>
      <c r="V51" s="14">
        <v>0.05</v>
      </c>
      <c r="W51" s="18"/>
      <c r="X51" s="14">
        <v>0</v>
      </c>
      <c r="Y51" s="18"/>
      <c r="Z51" s="14">
        <v>2.34</v>
      </c>
      <c r="AA51" s="18"/>
      <c r="AB51" s="16"/>
      <c r="AC51" s="18"/>
      <c r="AD51" s="16"/>
      <c r="AE51" s="18"/>
      <c r="AF51" s="80"/>
      <c r="AG51" s="53"/>
      <c r="AH51" s="77">
        <f>HLOOKUP(AL$1,'[2]Summary(Reference)'!$R$3:$AL$118,$A51,FALSE)</f>
        <v>325.75</v>
      </c>
      <c r="AI51" s="18"/>
    </row>
    <row r="52" spans="1:35" s="12" customFormat="1" ht="25.5" customHeight="1" x14ac:dyDescent="0.2">
      <c r="A52" s="9">
        <v>50</v>
      </c>
      <c r="B52" s="33">
        <v>34</v>
      </c>
      <c r="C52" s="60" t="s">
        <v>65</v>
      </c>
      <c r="D52" s="10">
        <v>181.14</v>
      </c>
      <c r="E52" s="17"/>
      <c r="F52" s="10">
        <v>7.17</v>
      </c>
      <c r="G52" s="17"/>
      <c r="H52" s="10">
        <v>0.04</v>
      </c>
      <c r="I52" s="17"/>
      <c r="J52" s="10">
        <v>27.99</v>
      </c>
      <c r="K52" s="17"/>
      <c r="L52" s="10">
        <v>1.18</v>
      </c>
      <c r="M52" s="17"/>
      <c r="N52" s="10">
        <v>4.25</v>
      </c>
      <c r="O52" s="17"/>
      <c r="P52" s="10">
        <v>4.62</v>
      </c>
      <c r="Q52" s="17"/>
      <c r="R52" s="10">
        <v>14.5</v>
      </c>
      <c r="S52" s="17"/>
      <c r="T52" s="10">
        <v>1.05</v>
      </c>
      <c r="U52" s="17"/>
      <c r="V52" s="10">
        <v>0.06</v>
      </c>
      <c r="W52" s="17"/>
      <c r="X52" s="10">
        <v>0</v>
      </c>
      <c r="Y52" s="17"/>
      <c r="Z52" s="10">
        <v>2.34</v>
      </c>
      <c r="AA52" s="17"/>
      <c r="AB52" s="73">
        <v>4.7100000000000003E-2</v>
      </c>
      <c r="AC52" s="17"/>
      <c r="AD52" s="73">
        <v>4.36E-2</v>
      </c>
      <c r="AE52" s="17"/>
      <c r="AF52" s="79" t="str">
        <f t="shared" si="0"/>
        <v>No</v>
      </c>
      <c r="AG52" s="53" t="str">
        <f>IF(AF52="NO","Fail",(IF(AND(AC52&gt;(-0.5%*D$51),AC52&lt;(0.5%*D$51)),"Pass","Fail")))</f>
        <v>Fail</v>
      </c>
      <c r="AH52" s="54">
        <f>HLOOKUP(AL$1,'[2]Summary(Reference)'!$R$3:$AL$118,$A52,FALSE)</f>
        <v>194</v>
      </c>
      <c r="AI52" s="17"/>
    </row>
    <row r="53" spans="1:35" s="12" customFormat="1" ht="25.5" customHeight="1" x14ac:dyDescent="0.2">
      <c r="A53" s="9">
        <v>51</v>
      </c>
      <c r="B53" s="33">
        <f t="shared" si="2"/>
        <v>35</v>
      </c>
      <c r="C53" s="60" t="s">
        <v>66</v>
      </c>
      <c r="D53" s="10">
        <v>199.06</v>
      </c>
      <c r="E53" s="17"/>
      <c r="F53" s="10">
        <v>7.96</v>
      </c>
      <c r="G53" s="17"/>
      <c r="H53" s="10">
        <v>0.03</v>
      </c>
      <c r="I53" s="17"/>
      <c r="J53" s="10">
        <v>30.54</v>
      </c>
      <c r="K53" s="17"/>
      <c r="L53" s="10">
        <v>1.06</v>
      </c>
      <c r="M53" s="17"/>
      <c r="N53" s="10">
        <v>4.53</v>
      </c>
      <c r="O53" s="17"/>
      <c r="P53" s="10">
        <v>6.94</v>
      </c>
      <c r="Q53" s="17"/>
      <c r="R53" s="10">
        <v>14.5</v>
      </c>
      <c r="S53" s="17"/>
      <c r="T53" s="10">
        <v>1.1299999999999999</v>
      </c>
      <c r="U53" s="17"/>
      <c r="V53" s="10">
        <v>0.05</v>
      </c>
      <c r="W53" s="17"/>
      <c r="X53" s="10">
        <v>0</v>
      </c>
      <c r="Y53" s="17"/>
      <c r="Z53" s="10">
        <v>2.34</v>
      </c>
      <c r="AA53" s="17"/>
      <c r="AB53" s="73">
        <v>-4.7300000000000002E-2</v>
      </c>
      <c r="AC53" s="17"/>
      <c r="AD53" s="73">
        <v>-4.3499999999999997E-2</v>
      </c>
      <c r="AE53" s="17"/>
      <c r="AF53" s="79" t="str">
        <f t="shared" si="0"/>
        <v>No</v>
      </c>
      <c r="AG53" s="53" t="str">
        <f>IF(AF53="NO","Fail",(IF(AND(AC53&gt;(-0.5%*D$51),AC53&lt;(0.5%*D$51)),"Pass","Fail")))</f>
        <v>Fail</v>
      </c>
      <c r="AH53" s="54">
        <f>HLOOKUP(AL$1,'[2]Summary(Reference)'!$R$3:$AL$118,$A53,FALSE)</f>
        <v>477</v>
      </c>
      <c r="AI53" s="17"/>
    </row>
    <row r="54" spans="1:35" s="8" customFormat="1" ht="25.5" customHeight="1" x14ac:dyDescent="0.2">
      <c r="A54" s="7">
        <v>52</v>
      </c>
      <c r="B54" s="31"/>
      <c r="C54" s="59" t="s">
        <v>36</v>
      </c>
      <c r="D54" s="14">
        <v>265.68</v>
      </c>
      <c r="E54" s="18"/>
      <c r="F54" s="14">
        <v>10.3</v>
      </c>
      <c r="G54" s="18"/>
      <c r="H54" s="14">
        <v>0.03</v>
      </c>
      <c r="I54" s="18"/>
      <c r="J54" s="14">
        <v>37.83</v>
      </c>
      <c r="K54" s="18"/>
      <c r="L54" s="14">
        <v>0.65</v>
      </c>
      <c r="M54" s="18"/>
      <c r="N54" s="14">
        <v>12.96</v>
      </c>
      <c r="O54" s="18"/>
      <c r="P54" s="14">
        <v>5.78</v>
      </c>
      <c r="Q54" s="18"/>
      <c r="R54" s="14">
        <v>14.5</v>
      </c>
      <c r="S54" s="18"/>
      <c r="T54" s="14">
        <v>1.88</v>
      </c>
      <c r="U54" s="18"/>
      <c r="V54" s="14">
        <v>0.04</v>
      </c>
      <c r="W54" s="18"/>
      <c r="X54" s="14">
        <v>0</v>
      </c>
      <c r="Y54" s="18"/>
      <c r="Z54" s="14">
        <v>2.0299999999999998</v>
      </c>
      <c r="AA54" s="18"/>
      <c r="AB54" s="16"/>
      <c r="AC54" s="18"/>
      <c r="AD54" s="16"/>
      <c r="AE54" s="18"/>
      <c r="AF54" s="80"/>
      <c r="AG54" s="53"/>
      <c r="AH54" s="77">
        <f>HLOOKUP(AL$1,'[2]Summary(Reference)'!$R$3:$AL$118,$A54,FALSE)</f>
        <v>480.75</v>
      </c>
      <c r="AI54" s="18"/>
    </row>
    <row r="55" spans="1:35" s="8" customFormat="1" ht="25.5" customHeight="1" x14ac:dyDescent="0.2">
      <c r="A55" s="7">
        <v>53</v>
      </c>
      <c r="B55" s="33">
        <v>36</v>
      </c>
      <c r="C55" s="60" t="s">
        <v>67</v>
      </c>
      <c r="D55" s="10">
        <v>240.35</v>
      </c>
      <c r="E55" s="17"/>
      <c r="F55" s="10">
        <v>9.1999999999999993</v>
      </c>
      <c r="G55" s="17"/>
      <c r="H55" s="10">
        <v>0.03</v>
      </c>
      <c r="I55" s="17"/>
      <c r="J55" s="10">
        <v>34.19</v>
      </c>
      <c r="K55" s="17"/>
      <c r="L55" s="10">
        <v>0.77</v>
      </c>
      <c r="M55" s="17"/>
      <c r="N55" s="10">
        <v>12.26</v>
      </c>
      <c r="O55" s="17"/>
      <c r="P55" s="10">
        <v>5.78</v>
      </c>
      <c r="Q55" s="17"/>
      <c r="R55" s="10">
        <v>11.6</v>
      </c>
      <c r="S55" s="17"/>
      <c r="T55" s="10">
        <v>1.71</v>
      </c>
      <c r="U55" s="17"/>
      <c r="V55" s="10">
        <v>0.04</v>
      </c>
      <c r="W55" s="17"/>
      <c r="X55" s="10">
        <v>0</v>
      </c>
      <c r="Y55" s="17"/>
      <c r="Z55" s="10">
        <v>2.0299999999999998</v>
      </c>
      <c r="AA55" s="17"/>
      <c r="AB55" s="73">
        <v>9.5399999999999999E-2</v>
      </c>
      <c r="AC55" s="17"/>
      <c r="AD55" s="73">
        <v>9.6299999999999997E-2</v>
      </c>
      <c r="AE55" s="17"/>
      <c r="AF55" s="79" t="str">
        <f t="shared" si="0"/>
        <v>No</v>
      </c>
      <c r="AG55" s="53" t="str">
        <f>IF(AF55="NO","Fail",(IF(AND(AC55&gt;(-0.5%*D$54),AC55&lt;(0.5%*D$54)),"Pass","Fail")))</f>
        <v>Fail</v>
      </c>
      <c r="AH55" s="54">
        <f>HLOOKUP(AL$1,'[2]Summary(Reference)'!$R$3:$AL$118,$A55,FALSE)</f>
        <v>347</v>
      </c>
      <c r="AI55" s="18"/>
    </row>
    <row r="56" spans="1:35" s="12" customFormat="1" ht="25.5" customHeight="1" x14ac:dyDescent="0.2">
      <c r="A56" s="9">
        <v>54</v>
      </c>
      <c r="B56" s="33">
        <f t="shared" si="2"/>
        <v>37</v>
      </c>
      <c r="C56" s="60" t="s">
        <v>68</v>
      </c>
      <c r="D56" s="10">
        <v>291.20999999999998</v>
      </c>
      <c r="E56" s="17"/>
      <c r="F56" s="10">
        <v>11.41</v>
      </c>
      <c r="G56" s="17"/>
      <c r="H56" s="10">
        <v>0.03</v>
      </c>
      <c r="I56" s="17"/>
      <c r="J56" s="10">
        <v>41.52</v>
      </c>
      <c r="K56" s="17"/>
      <c r="L56" s="10">
        <v>0.56000000000000005</v>
      </c>
      <c r="M56" s="17"/>
      <c r="N56" s="10">
        <v>13.67</v>
      </c>
      <c r="O56" s="17"/>
      <c r="P56" s="10">
        <v>5.78</v>
      </c>
      <c r="Q56" s="17"/>
      <c r="R56" s="10">
        <v>17.399999999999999</v>
      </c>
      <c r="S56" s="17"/>
      <c r="T56" s="10">
        <v>2.0499999999999998</v>
      </c>
      <c r="U56" s="17"/>
      <c r="V56" s="10">
        <v>0.03</v>
      </c>
      <c r="W56" s="17"/>
      <c r="X56" s="10">
        <v>0</v>
      </c>
      <c r="Y56" s="17"/>
      <c r="Z56" s="10">
        <v>2.0299999999999998</v>
      </c>
      <c r="AA56" s="17"/>
      <c r="AB56" s="73">
        <v>-9.6100000000000005E-2</v>
      </c>
      <c r="AC56" s="17"/>
      <c r="AD56" s="73">
        <v>-9.7600000000000006E-2</v>
      </c>
      <c r="AE56" s="17"/>
      <c r="AF56" s="79" t="str">
        <f t="shared" si="0"/>
        <v>No</v>
      </c>
      <c r="AG56" s="53" t="str">
        <f>IF(AF56="NO","Fail",(IF(AND(AC56&gt;(-0.5%*D$54),AC56&lt;(0.5%*D$54)),"Pass","Fail")))</f>
        <v>Fail</v>
      </c>
      <c r="AH56" s="54">
        <f>HLOOKUP(AL$1,'[2]Summary(Reference)'!$R$3:$AL$118,$A56,FALSE)</f>
        <v>280.75</v>
      </c>
      <c r="AI56" s="17"/>
    </row>
    <row r="57" spans="1:35" s="8" customFormat="1" ht="25.5" customHeight="1" x14ac:dyDescent="0.2">
      <c r="A57" s="7">
        <v>55</v>
      </c>
      <c r="B57" s="31"/>
      <c r="C57" s="59" t="s">
        <v>42</v>
      </c>
      <c r="D57" s="14">
        <v>193.83</v>
      </c>
      <c r="E57" s="18"/>
      <c r="F57" s="14">
        <v>7.09</v>
      </c>
      <c r="G57" s="18"/>
      <c r="H57" s="14">
        <v>0.12</v>
      </c>
      <c r="I57" s="18"/>
      <c r="J57" s="14">
        <v>36.57</v>
      </c>
      <c r="K57" s="18"/>
      <c r="L57" s="14">
        <v>9.66</v>
      </c>
      <c r="M57" s="18"/>
      <c r="N57" s="14">
        <v>2.5299999999999998</v>
      </c>
      <c r="O57" s="18"/>
      <c r="P57" s="14">
        <v>5.78</v>
      </c>
      <c r="Q57" s="18"/>
      <c r="R57" s="14">
        <v>14.5</v>
      </c>
      <c r="S57" s="18"/>
      <c r="T57" s="14">
        <v>1.25</v>
      </c>
      <c r="U57" s="18"/>
      <c r="V57" s="14">
        <v>0.12</v>
      </c>
      <c r="W57" s="18"/>
      <c r="X57" s="14">
        <v>0</v>
      </c>
      <c r="Y57" s="18"/>
      <c r="Z57" s="14">
        <v>2.73</v>
      </c>
      <c r="AA57" s="18"/>
      <c r="AB57" s="16"/>
      <c r="AC57" s="18"/>
      <c r="AD57" s="16"/>
      <c r="AE57" s="18"/>
      <c r="AF57" s="80"/>
      <c r="AG57" s="53"/>
      <c r="AH57" s="77">
        <f>HLOOKUP(AL$1,'[2]Summary(Reference)'!$R$3:$AL$118,$A57,FALSE)</f>
        <v>391</v>
      </c>
      <c r="AI57" s="18"/>
    </row>
    <row r="58" spans="1:35" s="12" customFormat="1" ht="25.5" customHeight="1" x14ac:dyDescent="0.2">
      <c r="A58" s="9">
        <v>56</v>
      </c>
      <c r="B58" s="33">
        <v>38</v>
      </c>
      <c r="C58" s="60" t="s">
        <v>69</v>
      </c>
      <c r="D58" s="55">
        <v>173.49</v>
      </c>
      <c r="E58" s="83"/>
      <c r="F58" s="55">
        <v>6.13</v>
      </c>
      <c r="G58" s="83"/>
      <c r="H58" s="55">
        <v>0.13</v>
      </c>
      <c r="I58" s="83"/>
      <c r="J58" s="55">
        <v>34.409999999999997</v>
      </c>
      <c r="K58" s="83"/>
      <c r="L58" s="55">
        <v>10.76</v>
      </c>
      <c r="M58" s="83"/>
      <c r="N58" s="55">
        <v>2.31</v>
      </c>
      <c r="O58" s="83"/>
      <c r="P58" s="55">
        <v>5.78</v>
      </c>
      <c r="Q58" s="83"/>
      <c r="R58" s="55">
        <v>11.6</v>
      </c>
      <c r="S58" s="83"/>
      <c r="T58" s="55">
        <v>1.1100000000000001</v>
      </c>
      <c r="U58" s="83"/>
      <c r="V58" s="55">
        <v>0.13</v>
      </c>
      <c r="W58" s="83"/>
      <c r="X58" s="55">
        <v>0</v>
      </c>
      <c r="Y58" s="83"/>
      <c r="Z58" s="55">
        <v>2.73</v>
      </c>
      <c r="AA58" s="83"/>
      <c r="AB58" s="56">
        <v>0.10489999999999999</v>
      </c>
      <c r="AC58" s="83"/>
      <c r="AD58" s="56">
        <v>5.8999999999999997E-2</v>
      </c>
      <c r="AE58" s="83"/>
      <c r="AF58" s="79" t="str">
        <f t="shared" si="0"/>
        <v>No</v>
      </c>
      <c r="AG58" s="53" t="str">
        <f>IF(AF58="NO","Fail",(IF(AND(AC58&gt;(-0.5%*D$57),AC58&lt;(0.5%*D$57)),"Pass","Fail")))</f>
        <v>Fail</v>
      </c>
      <c r="AH58" s="55"/>
      <c r="AI58" s="55"/>
    </row>
    <row r="59" spans="1:35" s="8" customFormat="1" ht="25.5" customHeight="1" x14ac:dyDescent="0.2">
      <c r="A59" s="7">
        <v>57</v>
      </c>
      <c r="B59" s="33">
        <f t="shared" si="2"/>
        <v>39</v>
      </c>
      <c r="C59" s="60" t="s">
        <v>70</v>
      </c>
      <c r="D59" s="10">
        <v>214.4</v>
      </c>
      <c r="E59" s="83"/>
      <c r="F59" s="10">
        <v>8.0399999999999991</v>
      </c>
      <c r="G59" s="83"/>
      <c r="H59" s="10">
        <v>0.11</v>
      </c>
      <c r="I59" s="83"/>
      <c r="J59" s="10">
        <v>38.840000000000003</v>
      </c>
      <c r="K59" s="83"/>
      <c r="L59" s="10">
        <v>8.66</v>
      </c>
      <c r="M59" s="83"/>
      <c r="N59" s="10">
        <v>2.76</v>
      </c>
      <c r="O59" s="83"/>
      <c r="P59" s="10">
        <v>5.78</v>
      </c>
      <c r="Q59" s="83"/>
      <c r="R59" s="10">
        <v>17.399999999999999</v>
      </c>
      <c r="S59" s="83"/>
      <c r="T59" s="10">
        <v>1.4</v>
      </c>
      <c r="U59" s="83"/>
      <c r="V59" s="10">
        <v>0.12</v>
      </c>
      <c r="W59" s="83"/>
      <c r="X59" s="10">
        <v>0</v>
      </c>
      <c r="Y59" s="83"/>
      <c r="Z59" s="10">
        <v>2.72</v>
      </c>
      <c r="AA59" s="83"/>
      <c r="AB59" s="73">
        <v>-0.1061</v>
      </c>
      <c r="AC59" s="83"/>
      <c r="AD59" s="73">
        <v>-6.1899999999999997E-2</v>
      </c>
      <c r="AE59" s="83"/>
      <c r="AF59" s="79" t="str">
        <f t="shared" si="0"/>
        <v>No</v>
      </c>
      <c r="AG59" s="53" t="str">
        <f>IF(AF59="NO","Fail",(IF(AND(AC59&gt;(-0.5%*D$57),AC59&lt;(0.5%*D$57)),"Pass","Fail")))</f>
        <v>Fail</v>
      </c>
      <c r="AH59" s="54">
        <f>HLOOKUP(AL$1,'[2]Summary(Reference)'!$R$3:$AL$118,$A59,FALSE)</f>
        <v>677.25</v>
      </c>
      <c r="AI59" s="15"/>
    </row>
    <row r="60" spans="1:35" s="8" customFormat="1" ht="25.5" customHeight="1" x14ac:dyDescent="0.2">
      <c r="A60" s="7">
        <v>58</v>
      </c>
      <c r="B60" s="31"/>
      <c r="C60" s="59" t="s">
        <v>48</v>
      </c>
      <c r="D60" s="14">
        <v>190.08</v>
      </c>
      <c r="E60" s="18"/>
      <c r="F60" s="14">
        <v>7.56</v>
      </c>
      <c r="G60" s="18"/>
      <c r="H60" s="14">
        <v>0.03</v>
      </c>
      <c r="I60" s="18"/>
      <c r="J60" s="14">
        <v>29.27</v>
      </c>
      <c r="K60" s="18"/>
      <c r="L60" s="14">
        <v>1.1200000000000001</v>
      </c>
      <c r="M60" s="18"/>
      <c r="N60" s="14">
        <v>4.3899999999999997</v>
      </c>
      <c r="O60" s="18"/>
      <c r="P60" s="14">
        <v>5.78</v>
      </c>
      <c r="Q60" s="18"/>
      <c r="R60" s="14">
        <v>14.5</v>
      </c>
      <c r="S60" s="18"/>
      <c r="T60" s="14">
        <v>1.0900000000000001</v>
      </c>
      <c r="U60" s="18"/>
      <c r="V60" s="14">
        <v>0.05</v>
      </c>
      <c r="W60" s="18"/>
      <c r="X60" s="14">
        <v>0</v>
      </c>
      <c r="Y60" s="18"/>
      <c r="Z60" s="14">
        <v>2.34</v>
      </c>
      <c r="AA60" s="18"/>
      <c r="AB60" s="16"/>
      <c r="AC60" s="18"/>
      <c r="AD60" s="16"/>
      <c r="AE60" s="18"/>
      <c r="AF60" s="80"/>
      <c r="AG60" s="53"/>
      <c r="AH60" s="77">
        <f>HLOOKUP(AL$1,'[2]Summary(Reference)'!$R$3:$AL$118,$A60,FALSE)</f>
        <v>709.5</v>
      </c>
      <c r="AI60" s="18"/>
    </row>
    <row r="61" spans="1:35" s="12" customFormat="1" ht="25.5" customHeight="1" x14ac:dyDescent="0.2">
      <c r="A61" s="9">
        <v>59</v>
      </c>
      <c r="B61" s="33">
        <v>40</v>
      </c>
      <c r="C61" s="60" t="s">
        <v>71</v>
      </c>
      <c r="D61" s="10">
        <v>166.8</v>
      </c>
      <c r="E61" s="17"/>
      <c r="F61" s="10">
        <v>6.55</v>
      </c>
      <c r="G61" s="17"/>
      <c r="H61" s="10">
        <v>0.04</v>
      </c>
      <c r="I61" s="17"/>
      <c r="J61" s="10">
        <v>25.97</v>
      </c>
      <c r="K61" s="17"/>
      <c r="L61" s="10">
        <v>1.28</v>
      </c>
      <c r="M61" s="17"/>
      <c r="N61" s="10">
        <v>3.97</v>
      </c>
      <c r="O61" s="17"/>
      <c r="P61" s="10">
        <v>5.78</v>
      </c>
      <c r="Q61" s="17"/>
      <c r="R61" s="10">
        <v>11.6</v>
      </c>
      <c r="S61" s="17"/>
      <c r="T61" s="10">
        <v>0.94</v>
      </c>
      <c r="U61" s="17"/>
      <c r="V61" s="10">
        <v>0.06</v>
      </c>
      <c r="W61" s="17"/>
      <c r="X61" s="10">
        <v>0</v>
      </c>
      <c r="Y61" s="17"/>
      <c r="Z61" s="10">
        <v>2.34</v>
      </c>
      <c r="AA61" s="17"/>
      <c r="AB61" s="73">
        <v>0.1225</v>
      </c>
      <c r="AC61" s="17"/>
      <c r="AD61" s="73">
        <v>0.11269999999999999</v>
      </c>
      <c r="AE61" s="17"/>
      <c r="AF61" s="79" t="str">
        <f t="shared" si="0"/>
        <v>No</v>
      </c>
      <c r="AG61" s="53" t="str">
        <f>IF(AF61="NO","Fail",(IF(AND(AC61&gt;(-0.5%*D$60),AC61&lt;(0.5%*D$60)),"Pass","Fail")))</f>
        <v>Fail</v>
      </c>
      <c r="AH61" s="54">
        <f>HLOOKUP(AL$1,'[2]Summary(Reference)'!$R$3:$AL$118,$A61,FALSE)</f>
        <v>646.5</v>
      </c>
      <c r="AI61" s="17"/>
    </row>
    <row r="62" spans="1:35" s="8" customFormat="1" ht="25.5" customHeight="1" x14ac:dyDescent="0.2">
      <c r="A62" s="7">
        <v>60</v>
      </c>
      <c r="B62" s="33">
        <f t="shared" si="2"/>
        <v>41</v>
      </c>
      <c r="C62" s="60" t="s">
        <v>72</v>
      </c>
      <c r="D62" s="10">
        <v>213.51</v>
      </c>
      <c r="E62" s="83"/>
      <c r="F62" s="10">
        <v>8.58</v>
      </c>
      <c r="G62" s="83"/>
      <c r="H62" s="10">
        <v>0.03</v>
      </c>
      <c r="I62" s="83"/>
      <c r="J62" s="10">
        <v>32.6</v>
      </c>
      <c r="K62" s="83"/>
      <c r="L62" s="10">
        <v>0.99</v>
      </c>
      <c r="M62" s="83"/>
      <c r="N62" s="10">
        <v>4.8099999999999996</v>
      </c>
      <c r="O62" s="83"/>
      <c r="P62" s="10">
        <v>5.78</v>
      </c>
      <c r="Q62" s="83"/>
      <c r="R62" s="10">
        <v>17.399999999999999</v>
      </c>
      <c r="S62" s="83"/>
      <c r="T62" s="10">
        <v>1.24</v>
      </c>
      <c r="U62" s="83"/>
      <c r="V62" s="10">
        <v>0.05</v>
      </c>
      <c r="W62" s="83"/>
      <c r="X62" s="10">
        <v>0</v>
      </c>
      <c r="Y62" s="83"/>
      <c r="Z62" s="10">
        <v>2.34</v>
      </c>
      <c r="AA62" s="83"/>
      <c r="AB62" s="73">
        <v>-0.12330000000000001</v>
      </c>
      <c r="AC62" s="83"/>
      <c r="AD62" s="73">
        <v>-0.1139</v>
      </c>
      <c r="AE62" s="83"/>
      <c r="AF62" s="79" t="str">
        <f t="shared" si="0"/>
        <v>No</v>
      </c>
      <c r="AG62" s="53" t="str">
        <f>IF(AF62="NO","Fail",(IF(AND(AC62&gt;(-0.5%*D$60),AC62&lt;(0.5%*D$60)),"Pass","Fail")))</f>
        <v>Fail</v>
      </c>
      <c r="AH62" s="54">
        <f>HLOOKUP(AL$1,'[2]Summary(Reference)'!$R$3:$AL$118,$A62,FALSE)</f>
        <v>822.5</v>
      </c>
      <c r="AI62" s="15"/>
    </row>
    <row r="63" spans="1:35" s="8" customFormat="1" ht="25.5" customHeight="1" x14ac:dyDescent="0.2">
      <c r="A63" s="7">
        <v>61</v>
      </c>
      <c r="B63" s="31"/>
      <c r="C63" s="59" t="s">
        <v>54</v>
      </c>
      <c r="D63" s="14">
        <v>192.22</v>
      </c>
      <c r="E63" s="15"/>
      <c r="F63" s="14">
        <v>7.99</v>
      </c>
      <c r="G63" s="15"/>
      <c r="H63" s="14">
        <v>0.02</v>
      </c>
      <c r="I63" s="15"/>
      <c r="J63" s="14">
        <v>29.54</v>
      </c>
      <c r="K63" s="15"/>
      <c r="L63" s="14">
        <v>0.08</v>
      </c>
      <c r="M63" s="15"/>
      <c r="N63" s="14">
        <v>3.11</v>
      </c>
      <c r="O63" s="15"/>
      <c r="P63" s="14">
        <v>5.0599999999999996</v>
      </c>
      <c r="Q63" s="15"/>
      <c r="R63" s="14">
        <v>14.5</v>
      </c>
      <c r="S63" s="15"/>
      <c r="T63" s="14">
        <v>2.1800000000000002</v>
      </c>
      <c r="U63" s="15"/>
      <c r="V63" s="14">
        <v>1.8</v>
      </c>
      <c r="W63" s="15"/>
      <c r="X63" s="14">
        <v>0</v>
      </c>
      <c r="Y63" s="15"/>
      <c r="Z63" s="14">
        <v>2.19</v>
      </c>
      <c r="AA63" s="15"/>
      <c r="AB63" s="16"/>
      <c r="AC63" s="15"/>
      <c r="AD63" s="16"/>
      <c r="AE63" s="15"/>
      <c r="AF63" s="80"/>
      <c r="AG63" s="53"/>
      <c r="AH63" s="77">
        <f>HLOOKUP(AL$1,'[2]Summary(Reference)'!$R$3:$AL$118,$A63,FALSE)</f>
        <v>845.75</v>
      </c>
      <c r="AI63" s="15"/>
    </row>
    <row r="64" spans="1:35" s="12" customFormat="1" ht="25.5" customHeight="1" x14ac:dyDescent="0.2">
      <c r="A64" s="9">
        <v>62</v>
      </c>
      <c r="B64" s="33">
        <v>42</v>
      </c>
      <c r="C64" s="60" t="s">
        <v>73</v>
      </c>
      <c r="D64" s="10">
        <v>192.01</v>
      </c>
      <c r="E64" s="17"/>
      <c r="F64" s="10">
        <v>7.98</v>
      </c>
      <c r="G64" s="17"/>
      <c r="H64" s="10">
        <v>0.02</v>
      </c>
      <c r="I64" s="17"/>
      <c r="J64" s="10">
        <v>29.5</v>
      </c>
      <c r="K64" s="17"/>
      <c r="L64" s="10">
        <v>0.08</v>
      </c>
      <c r="M64" s="17"/>
      <c r="N64" s="10">
        <v>3.11</v>
      </c>
      <c r="O64" s="17"/>
      <c r="P64" s="10">
        <v>5.03</v>
      </c>
      <c r="Q64" s="17"/>
      <c r="R64" s="10">
        <v>14.5</v>
      </c>
      <c r="S64" s="17"/>
      <c r="T64" s="10">
        <v>2.1800000000000002</v>
      </c>
      <c r="U64" s="17"/>
      <c r="V64" s="10">
        <v>1.8</v>
      </c>
      <c r="W64" s="17"/>
      <c r="X64" s="10">
        <v>0</v>
      </c>
      <c r="Y64" s="17"/>
      <c r="Z64" s="10">
        <v>2.19</v>
      </c>
      <c r="AA64" s="17"/>
      <c r="AB64" s="73">
        <v>1.1000000000000001E-3</v>
      </c>
      <c r="AC64" s="17"/>
      <c r="AD64" s="73">
        <v>1.1000000000000001E-3</v>
      </c>
      <c r="AE64" s="17"/>
      <c r="AF64" s="79" t="str">
        <f t="shared" si="0"/>
        <v>No</v>
      </c>
      <c r="AG64" s="53" t="str">
        <f>IF(AF64="NO","Fail",(IF(AND(AC64&gt;(-0.5%*D$63),AC64&lt;(0.5%*D$63)),"Pass","Fail")))</f>
        <v>Fail</v>
      </c>
      <c r="AH64" s="54">
        <f>HLOOKUP(AL$1,'[2]Summary(Reference)'!$R$3:$AL$118,$A64,FALSE)</f>
        <v>806.25</v>
      </c>
      <c r="AI64" s="17"/>
    </row>
    <row r="65" spans="1:35" s="8" customFormat="1" ht="25.5" customHeight="1" x14ac:dyDescent="0.2">
      <c r="A65" s="7">
        <v>63</v>
      </c>
      <c r="B65" s="33">
        <f t="shared" si="2"/>
        <v>43</v>
      </c>
      <c r="C65" s="60" t="s">
        <v>74</v>
      </c>
      <c r="D65" s="10">
        <v>190.6</v>
      </c>
      <c r="E65" s="83"/>
      <c r="F65" s="10">
        <v>7.92</v>
      </c>
      <c r="G65" s="83"/>
      <c r="H65" s="10">
        <v>0.02</v>
      </c>
      <c r="I65" s="83"/>
      <c r="J65" s="10">
        <v>29.3</v>
      </c>
      <c r="K65" s="83"/>
      <c r="L65" s="10">
        <v>0.08</v>
      </c>
      <c r="M65" s="83"/>
      <c r="N65" s="10">
        <v>3.09</v>
      </c>
      <c r="O65" s="83"/>
      <c r="P65" s="10">
        <v>4.8600000000000003</v>
      </c>
      <c r="Q65" s="83"/>
      <c r="R65" s="10">
        <v>14.5</v>
      </c>
      <c r="S65" s="83"/>
      <c r="T65" s="10">
        <v>2.1800000000000002</v>
      </c>
      <c r="U65" s="83"/>
      <c r="V65" s="10">
        <v>1.79</v>
      </c>
      <c r="W65" s="83"/>
      <c r="X65" s="10">
        <v>0</v>
      </c>
      <c r="Y65" s="83"/>
      <c r="Z65" s="10">
        <v>2.19</v>
      </c>
      <c r="AA65" s="83"/>
      <c r="AB65" s="73">
        <v>8.5000000000000006E-3</v>
      </c>
      <c r="AC65" s="83"/>
      <c r="AD65" s="73">
        <v>8.0000000000000002E-3</v>
      </c>
      <c r="AE65" s="83"/>
      <c r="AF65" s="79" t="str">
        <f t="shared" si="0"/>
        <v>No</v>
      </c>
      <c r="AG65" s="53" t="str">
        <f t="shared" ref="AG65:AG66" si="9">IF(AF65="NO","Fail",(IF(AND(AC65&gt;(-0.5%*D$63),AC65&lt;(0.5%*D$63)),"Pass","Fail")))</f>
        <v>Fail</v>
      </c>
      <c r="AH65" s="54">
        <f>HLOOKUP(AL$1,'[2]Summary(Reference)'!$R$3:$AL$118,$A65,FALSE)</f>
        <v>245.75</v>
      </c>
      <c r="AI65" s="15"/>
    </row>
    <row r="66" spans="1:35" s="12" customFormat="1" ht="25.5" customHeight="1" x14ac:dyDescent="0.2">
      <c r="A66" s="9">
        <v>64</v>
      </c>
      <c r="B66" s="33">
        <f t="shared" si="2"/>
        <v>44</v>
      </c>
      <c r="C66" s="60" t="s">
        <v>75</v>
      </c>
      <c r="D66" s="10">
        <v>190.21</v>
      </c>
      <c r="E66" s="17"/>
      <c r="F66" s="10">
        <v>7.91</v>
      </c>
      <c r="G66" s="17"/>
      <c r="H66" s="10">
        <v>0.02</v>
      </c>
      <c r="I66" s="17"/>
      <c r="J66" s="10">
        <v>29.25</v>
      </c>
      <c r="K66" s="17"/>
      <c r="L66" s="10">
        <v>0.08</v>
      </c>
      <c r="M66" s="17"/>
      <c r="N66" s="10">
        <v>3.08</v>
      </c>
      <c r="O66" s="17"/>
      <c r="P66" s="10">
        <v>4.82</v>
      </c>
      <c r="Q66" s="17"/>
      <c r="R66" s="10">
        <v>14.5</v>
      </c>
      <c r="S66" s="17"/>
      <c r="T66" s="10">
        <v>2.1800000000000002</v>
      </c>
      <c r="U66" s="17"/>
      <c r="V66" s="10">
        <v>1.79</v>
      </c>
      <c r="W66" s="17"/>
      <c r="X66" s="10">
        <v>0</v>
      </c>
      <c r="Y66" s="17"/>
      <c r="Z66" s="10">
        <v>2.19</v>
      </c>
      <c r="AA66" s="17"/>
      <c r="AB66" s="73">
        <v>1.0500000000000001E-2</v>
      </c>
      <c r="AC66" s="17"/>
      <c r="AD66" s="73">
        <v>9.7999999999999997E-3</v>
      </c>
      <c r="AE66" s="17"/>
      <c r="AF66" s="79" t="str">
        <f t="shared" si="0"/>
        <v>No</v>
      </c>
      <c r="AG66" s="53" t="str">
        <f t="shared" si="9"/>
        <v>Fail</v>
      </c>
      <c r="AH66" s="54">
        <f>HLOOKUP(AL$1,'[2]Summary(Reference)'!$R$3:$AL$118,$A66,FALSE)</f>
        <v>258.75</v>
      </c>
      <c r="AI66" s="17"/>
    </row>
    <row r="67" spans="1:35" s="8" customFormat="1" ht="25.5" customHeight="1" x14ac:dyDescent="0.2">
      <c r="A67" s="7">
        <v>65</v>
      </c>
      <c r="B67" s="31"/>
      <c r="C67" s="59" t="s">
        <v>55</v>
      </c>
      <c r="D67" s="14">
        <v>191.65</v>
      </c>
      <c r="E67" s="18"/>
      <c r="F67" s="14">
        <v>8.01</v>
      </c>
      <c r="G67" s="18"/>
      <c r="H67" s="14">
        <v>0.02</v>
      </c>
      <c r="I67" s="18"/>
      <c r="J67" s="14">
        <v>29.57</v>
      </c>
      <c r="K67" s="18"/>
      <c r="L67" s="14">
        <v>0.06</v>
      </c>
      <c r="M67" s="18"/>
      <c r="N67" s="14">
        <v>2.9</v>
      </c>
      <c r="O67" s="18"/>
      <c r="P67" s="14">
        <v>5.29</v>
      </c>
      <c r="Q67" s="18"/>
      <c r="R67" s="14">
        <v>14.5</v>
      </c>
      <c r="S67" s="18"/>
      <c r="T67" s="14">
        <v>2.34</v>
      </c>
      <c r="U67" s="18"/>
      <c r="V67" s="14">
        <v>1.73</v>
      </c>
      <c r="W67" s="18"/>
      <c r="X67" s="14">
        <v>0</v>
      </c>
      <c r="Y67" s="18"/>
      <c r="Z67" s="14">
        <v>2.19</v>
      </c>
      <c r="AA67" s="18"/>
      <c r="AB67" s="16"/>
      <c r="AC67" s="18"/>
      <c r="AD67" s="16"/>
      <c r="AE67" s="18"/>
      <c r="AF67" s="80"/>
      <c r="AG67" s="53"/>
      <c r="AH67" s="77">
        <f>HLOOKUP(AL$1,'[2]Summary(Reference)'!$R$3:$AL$118,$A67,FALSE)</f>
        <v>235</v>
      </c>
      <c r="AI67" s="18"/>
    </row>
    <row r="68" spans="1:35" s="12" customFormat="1" ht="25.5" customHeight="1" x14ac:dyDescent="0.2">
      <c r="A68" s="9">
        <v>66</v>
      </c>
      <c r="B68" s="33">
        <v>45</v>
      </c>
      <c r="C68" s="60" t="s">
        <v>76</v>
      </c>
      <c r="D68" s="55">
        <v>191.46</v>
      </c>
      <c r="E68" s="17"/>
      <c r="F68" s="55">
        <v>8</v>
      </c>
      <c r="G68" s="17"/>
      <c r="H68" s="55">
        <v>0.02</v>
      </c>
      <c r="I68" s="17"/>
      <c r="J68" s="55">
        <v>29.54</v>
      </c>
      <c r="K68" s="17"/>
      <c r="L68" s="55">
        <v>0.06</v>
      </c>
      <c r="M68" s="17"/>
      <c r="N68" s="55">
        <v>2.9</v>
      </c>
      <c r="O68" s="17"/>
      <c r="P68" s="55">
        <v>5.27</v>
      </c>
      <c r="Q68" s="17"/>
      <c r="R68" s="55">
        <v>14.5</v>
      </c>
      <c r="S68" s="17"/>
      <c r="T68" s="55">
        <v>2.34</v>
      </c>
      <c r="U68" s="17"/>
      <c r="V68" s="55">
        <v>1.73</v>
      </c>
      <c r="W68" s="17"/>
      <c r="X68" s="55">
        <v>0</v>
      </c>
      <c r="Y68" s="17"/>
      <c r="Z68" s="55">
        <v>2.19</v>
      </c>
      <c r="AA68" s="17"/>
      <c r="AB68" s="56">
        <v>1E-3</v>
      </c>
      <c r="AC68" s="17"/>
      <c r="AD68" s="56">
        <v>8.9999999999999998E-4</v>
      </c>
      <c r="AE68" s="17"/>
      <c r="AF68" s="79" t="str">
        <f t="shared" si="0"/>
        <v>No</v>
      </c>
      <c r="AG68" s="53" t="str">
        <f>IF(AF68="NO","Fail",(IF(AND(AC68&gt;(-0.5%*D$67),AC68&lt;(0.5%*D$67)),"Pass","Fail")))</f>
        <v>Fail</v>
      </c>
      <c r="AH68" s="55"/>
      <c r="AI68" s="55"/>
    </row>
    <row r="69" spans="1:35" s="8" customFormat="1" ht="25.5" customHeight="1" x14ac:dyDescent="0.2">
      <c r="A69" s="7">
        <v>67</v>
      </c>
      <c r="B69" s="33">
        <f t="shared" si="2"/>
        <v>46</v>
      </c>
      <c r="C69" s="60" t="s">
        <v>77</v>
      </c>
      <c r="D69" s="10">
        <v>190.86</v>
      </c>
      <c r="E69" s="17"/>
      <c r="F69" s="10">
        <v>7.97</v>
      </c>
      <c r="G69" s="17"/>
      <c r="H69" s="10">
        <v>0.02</v>
      </c>
      <c r="I69" s="17"/>
      <c r="J69" s="10">
        <v>29.46</v>
      </c>
      <c r="K69" s="17"/>
      <c r="L69" s="10">
        <v>0.06</v>
      </c>
      <c r="M69" s="17"/>
      <c r="N69" s="10">
        <v>2.88</v>
      </c>
      <c r="O69" s="17"/>
      <c r="P69" s="10">
        <v>5.2</v>
      </c>
      <c r="Q69" s="17"/>
      <c r="R69" s="10">
        <v>14.5</v>
      </c>
      <c r="S69" s="17"/>
      <c r="T69" s="10">
        <v>2.34</v>
      </c>
      <c r="U69" s="17"/>
      <c r="V69" s="10">
        <v>1.72</v>
      </c>
      <c r="W69" s="17"/>
      <c r="X69" s="10">
        <v>0</v>
      </c>
      <c r="Y69" s="17"/>
      <c r="Z69" s="10">
        <v>2.19</v>
      </c>
      <c r="AA69" s="17"/>
      <c r="AB69" s="73">
        <v>4.1999999999999997E-3</v>
      </c>
      <c r="AC69" s="17"/>
      <c r="AD69" s="73">
        <v>3.8E-3</v>
      </c>
      <c r="AE69" s="17"/>
      <c r="AF69" s="79" t="str">
        <f t="shared" si="0"/>
        <v>No</v>
      </c>
      <c r="AG69" s="53" t="str">
        <f t="shared" ref="AG69:AG70" si="10">IF(AF69="NO","Fail",(IF(AND(AC69&gt;(-0.5%*D$67),AC69&lt;(0.5%*D$67)),"Pass","Fail")))</f>
        <v>Fail</v>
      </c>
      <c r="AH69" s="54">
        <f>HLOOKUP(AL$1,'[2]Summary(Reference)'!$R$3:$AL$118,$A69,FALSE)</f>
        <v>325.75</v>
      </c>
      <c r="AI69" s="18"/>
    </row>
    <row r="70" spans="1:35" s="12" customFormat="1" ht="25.5" customHeight="1" x14ac:dyDescent="0.2">
      <c r="A70" s="9">
        <v>68</v>
      </c>
      <c r="B70" s="33">
        <f t="shared" si="2"/>
        <v>47</v>
      </c>
      <c r="C70" s="60" t="s">
        <v>78</v>
      </c>
      <c r="D70" s="10">
        <v>190.52</v>
      </c>
      <c r="E70" s="17"/>
      <c r="F70" s="10">
        <v>7.96</v>
      </c>
      <c r="G70" s="17"/>
      <c r="H70" s="10">
        <v>0.02</v>
      </c>
      <c r="I70" s="17"/>
      <c r="J70" s="10">
        <v>29.41</v>
      </c>
      <c r="K70" s="17"/>
      <c r="L70" s="10">
        <v>0.06</v>
      </c>
      <c r="M70" s="17"/>
      <c r="N70" s="10">
        <v>2.88</v>
      </c>
      <c r="O70" s="17"/>
      <c r="P70" s="10">
        <v>5.16</v>
      </c>
      <c r="Q70" s="17"/>
      <c r="R70" s="10">
        <v>14.5</v>
      </c>
      <c r="S70" s="17"/>
      <c r="T70" s="10">
        <v>2.34</v>
      </c>
      <c r="U70" s="17"/>
      <c r="V70" s="10">
        <v>1.72</v>
      </c>
      <c r="W70" s="17"/>
      <c r="X70" s="10">
        <v>0</v>
      </c>
      <c r="Y70" s="17"/>
      <c r="Z70" s="10">
        <v>2.19</v>
      </c>
      <c r="AA70" s="17"/>
      <c r="AB70" s="73">
        <v>5.8999999999999999E-3</v>
      </c>
      <c r="AC70" s="17"/>
      <c r="AD70" s="73">
        <v>5.4999999999999997E-3</v>
      </c>
      <c r="AE70" s="17"/>
      <c r="AF70" s="79" t="str">
        <f t="shared" si="0"/>
        <v>No</v>
      </c>
      <c r="AG70" s="53" t="str">
        <f t="shared" si="10"/>
        <v>Fail</v>
      </c>
      <c r="AH70" s="54">
        <f>HLOOKUP(AL$1,'[2]Summary(Reference)'!$R$3:$AL$118,$A70,FALSE)</f>
        <v>366.5</v>
      </c>
      <c r="AI70" s="17"/>
    </row>
    <row r="71" spans="1:35" s="8" customFormat="1" ht="25.5" customHeight="1" x14ac:dyDescent="0.2">
      <c r="A71" s="7">
        <v>69</v>
      </c>
      <c r="B71" s="31"/>
      <c r="C71" s="59" t="s">
        <v>56</v>
      </c>
      <c r="D71" s="14">
        <v>193.72</v>
      </c>
      <c r="E71" s="18"/>
      <c r="F71" s="14">
        <v>8.0399999999999991</v>
      </c>
      <c r="G71" s="18"/>
      <c r="H71" s="14">
        <v>0.02</v>
      </c>
      <c r="I71" s="18"/>
      <c r="J71" s="14">
        <v>29.7</v>
      </c>
      <c r="K71" s="18"/>
      <c r="L71" s="14">
        <v>0.09</v>
      </c>
      <c r="M71" s="18"/>
      <c r="N71" s="14">
        <v>3.23</v>
      </c>
      <c r="O71" s="18"/>
      <c r="P71" s="14">
        <v>5.05</v>
      </c>
      <c r="Q71" s="18"/>
      <c r="R71" s="14">
        <v>14.5</v>
      </c>
      <c r="S71" s="18"/>
      <c r="T71" s="14">
        <v>2.16</v>
      </c>
      <c r="U71" s="18"/>
      <c r="V71" s="14">
        <v>1.83</v>
      </c>
      <c r="W71" s="18"/>
      <c r="X71" s="14">
        <v>0</v>
      </c>
      <c r="Y71" s="18"/>
      <c r="Z71" s="14">
        <v>2.19</v>
      </c>
      <c r="AA71" s="18"/>
      <c r="AB71" s="16"/>
      <c r="AC71" s="18"/>
      <c r="AD71" s="16"/>
      <c r="AE71" s="18"/>
      <c r="AF71" s="80"/>
      <c r="AG71" s="53"/>
      <c r="AH71" s="77">
        <f>HLOOKUP(AL$1,'[2]Summary(Reference)'!$R$3:$AL$118,$A71,FALSE)</f>
        <v>366.5</v>
      </c>
      <c r="AI71" s="18"/>
    </row>
    <row r="72" spans="1:35" s="12" customFormat="1" ht="25.5" customHeight="1" x14ac:dyDescent="0.2">
      <c r="A72" s="9">
        <v>70</v>
      </c>
      <c r="B72" s="33">
        <v>48</v>
      </c>
      <c r="C72" s="60" t="s">
        <v>79</v>
      </c>
      <c r="D72" s="10">
        <v>193.53</v>
      </c>
      <c r="E72" s="17"/>
      <c r="F72" s="10">
        <v>8.0299999999999994</v>
      </c>
      <c r="G72" s="17"/>
      <c r="H72" s="10">
        <v>0.02</v>
      </c>
      <c r="I72" s="17"/>
      <c r="J72" s="10">
        <v>29.68</v>
      </c>
      <c r="K72" s="17"/>
      <c r="L72" s="10">
        <v>0.09</v>
      </c>
      <c r="M72" s="17"/>
      <c r="N72" s="10">
        <v>3.23</v>
      </c>
      <c r="O72" s="17"/>
      <c r="P72" s="10">
        <v>5.0199999999999996</v>
      </c>
      <c r="Q72" s="17"/>
      <c r="R72" s="10">
        <v>14.5</v>
      </c>
      <c r="S72" s="17"/>
      <c r="T72" s="10">
        <v>2.16</v>
      </c>
      <c r="U72" s="17"/>
      <c r="V72" s="10">
        <v>1.83</v>
      </c>
      <c r="W72" s="17"/>
      <c r="X72" s="10">
        <v>0</v>
      </c>
      <c r="Y72" s="17"/>
      <c r="Z72" s="10">
        <v>2.19</v>
      </c>
      <c r="AA72" s="17"/>
      <c r="AB72" s="73">
        <v>1E-3</v>
      </c>
      <c r="AC72" s="17"/>
      <c r="AD72" s="73">
        <v>8.9999999999999998E-4</v>
      </c>
      <c r="AE72" s="17"/>
      <c r="AF72" s="79" t="str">
        <f t="shared" ref="AF71:AF134" si="11">IF(AND(AB72&gt;0,AC72&gt;0), "Yes", "No")</f>
        <v>No</v>
      </c>
      <c r="AG72" s="53" t="str">
        <f>IF(AF72="NO","Fail",(IF(AND(AC72&gt;(-0.5%*D$71),AC72&lt;(0.5%*D$71)),"Pass","Fail")))</f>
        <v>Fail</v>
      </c>
      <c r="AH72" s="54">
        <f>HLOOKUP(AL$1,'[2]Summary(Reference)'!$R$3:$AL$118,$A72,FALSE)</f>
        <v>383.75</v>
      </c>
      <c r="AI72" s="11"/>
    </row>
    <row r="73" spans="1:35" s="12" customFormat="1" ht="25.5" customHeight="1" x14ac:dyDescent="0.2">
      <c r="A73" s="9">
        <v>71</v>
      </c>
      <c r="B73" s="33">
        <f t="shared" ref="B73:B135" si="12">B72+1</f>
        <v>49</v>
      </c>
      <c r="C73" s="60" t="s">
        <v>80</v>
      </c>
      <c r="D73" s="10">
        <v>192.01</v>
      </c>
      <c r="E73" s="17"/>
      <c r="F73" s="10">
        <v>7.96</v>
      </c>
      <c r="G73" s="17"/>
      <c r="H73" s="10">
        <v>0.02</v>
      </c>
      <c r="I73" s="17"/>
      <c r="J73" s="10">
        <v>29.46</v>
      </c>
      <c r="K73" s="17"/>
      <c r="L73" s="10">
        <v>0.1</v>
      </c>
      <c r="M73" s="17"/>
      <c r="N73" s="10">
        <v>3.21</v>
      </c>
      <c r="O73" s="17"/>
      <c r="P73" s="10">
        <v>4.84</v>
      </c>
      <c r="Q73" s="17"/>
      <c r="R73" s="10">
        <v>14.5</v>
      </c>
      <c r="S73" s="17"/>
      <c r="T73" s="10">
        <v>2.15</v>
      </c>
      <c r="U73" s="17"/>
      <c r="V73" s="10">
        <v>1.83</v>
      </c>
      <c r="W73" s="17"/>
      <c r="X73" s="10">
        <v>0</v>
      </c>
      <c r="Y73" s="17"/>
      <c r="Z73" s="10">
        <v>2.19</v>
      </c>
      <c r="AA73" s="17"/>
      <c r="AB73" s="73">
        <v>8.8000000000000005E-3</v>
      </c>
      <c r="AC73" s="17"/>
      <c r="AD73" s="73">
        <v>8.2000000000000007E-3</v>
      </c>
      <c r="AE73" s="17"/>
      <c r="AF73" s="79" t="str">
        <f t="shared" si="11"/>
        <v>No</v>
      </c>
      <c r="AG73" s="53" t="str">
        <f t="shared" ref="AG73:AG74" si="13">IF(AF73="NO","Fail",(IF(AND(AC73&gt;(-0.5%*D$71),AC73&lt;(0.5%*D$71)),"Pass","Fail")))</f>
        <v>Fail</v>
      </c>
      <c r="AH73" s="54">
        <f>HLOOKUP(AL$1,'[2]Summary(Reference)'!$R$3:$AL$118,$A73,FALSE)</f>
        <v>384.25</v>
      </c>
      <c r="AI73" s="17"/>
    </row>
    <row r="74" spans="1:35" s="8" customFormat="1" ht="25.5" customHeight="1" x14ac:dyDescent="0.2">
      <c r="A74" s="7">
        <v>72</v>
      </c>
      <c r="B74" s="33">
        <f t="shared" si="12"/>
        <v>50</v>
      </c>
      <c r="C74" s="60" t="s">
        <v>81</v>
      </c>
      <c r="D74" s="10">
        <v>191.64</v>
      </c>
      <c r="E74" s="17"/>
      <c r="F74" s="10">
        <v>7.95</v>
      </c>
      <c r="G74" s="17"/>
      <c r="H74" s="10">
        <v>0.02</v>
      </c>
      <c r="I74" s="17"/>
      <c r="J74" s="10">
        <v>29.41</v>
      </c>
      <c r="K74" s="17"/>
      <c r="L74" s="10">
        <v>0.1</v>
      </c>
      <c r="M74" s="17"/>
      <c r="N74" s="10">
        <v>3.21</v>
      </c>
      <c r="O74" s="17"/>
      <c r="P74" s="10">
        <v>4.8</v>
      </c>
      <c r="Q74" s="17"/>
      <c r="R74" s="10">
        <v>14.5</v>
      </c>
      <c r="S74" s="17"/>
      <c r="T74" s="10">
        <v>2.15</v>
      </c>
      <c r="U74" s="17"/>
      <c r="V74" s="10">
        <v>1.83</v>
      </c>
      <c r="W74" s="17"/>
      <c r="X74" s="10">
        <v>0</v>
      </c>
      <c r="Y74" s="17"/>
      <c r="Z74" s="10">
        <v>2.19</v>
      </c>
      <c r="AA74" s="17"/>
      <c r="AB74" s="73">
        <v>1.0800000000000001E-2</v>
      </c>
      <c r="AC74" s="17"/>
      <c r="AD74" s="73">
        <v>0.01</v>
      </c>
      <c r="AE74" s="17"/>
      <c r="AF74" s="79" t="str">
        <f t="shared" si="11"/>
        <v>No</v>
      </c>
      <c r="AG74" s="53" t="str">
        <f t="shared" si="13"/>
        <v>Fail</v>
      </c>
      <c r="AH74" s="54">
        <f>HLOOKUP(AL$1,'[2]Summary(Reference)'!$R$3:$AL$118,$A74,FALSE)</f>
        <v>194</v>
      </c>
      <c r="AI74" s="18"/>
    </row>
    <row r="75" spans="1:35" s="8" customFormat="1" ht="25.5" customHeight="1" x14ac:dyDescent="0.2">
      <c r="A75" s="7">
        <v>73</v>
      </c>
      <c r="B75" s="31"/>
      <c r="C75" s="59" t="s">
        <v>58</v>
      </c>
      <c r="D75" s="14">
        <v>159.19999999999999</v>
      </c>
      <c r="E75" s="18"/>
      <c r="F75" s="14">
        <v>6.69</v>
      </c>
      <c r="G75" s="18"/>
      <c r="H75" s="14">
        <v>0.04</v>
      </c>
      <c r="I75" s="18"/>
      <c r="J75" s="14">
        <v>26.79</v>
      </c>
      <c r="K75" s="18"/>
      <c r="L75" s="14">
        <v>1.46</v>
      </c>
      <c r="M75" s="18"/>
      <c r="N75" s="14">
        <v>0.6</v>
      </c>
      <c r="O75" s="18"/>
      <c r="P75" s="14">
        <v>5.09</v>
      </c>
      <c r="Q75" s="18"/>
      <c r="R75" s="14">
        <v>14.5</v>
      </c>
      <c r="S75" s="18"/>
      <c r="T75" s="14">
        <v>2.08</v>
      </c>
      <c r="U75" s="18"/>
      <c r="V75" s="14">
        <v>0.51</v>
      </c>
      <c r="W75" s="18"/>
      <c r="X75" s="14">
        <v>0</v>
      </c>
      <c r="Y75" s="18"/>
      <c r="Z75" s="14">
        <v>2.52</v>
      </c>
      <c r="AA75" s="18"/>
      <c r="AB75" s="16"/>
      <c r="AC75" s="18"/>
      <c r="AD75" s="16"/>
      <c r="AE75" s="18"/>
      <c r="AF75" s="80"/>
      <c r="AG75" s="53"/>
      <c r="AH75" s="77">
        <f>HLOOKUP(AL$1,'[2]Summary(Reference)'!$R$3:$AL$118,$A75,FALSE)</f>
        <v>215.5</v>
      </c>
      <c r="AI75" s="18"/>
    </row>
    <row r="76" spans="1:35" s="12" customFormat="1" ht="25.5" customHeight="1" x14ac:dyDescent="0.2">
      <c r="A76" s="9">
        <v>74</v>
      </c>
      <c r="B76" s="33">
        <v>51</v>
      </c>
      <c r="C76" s="60" t="s">
        <v>82</v>
      </c>
      <c r="D76" s="10">
        <v>157.47</v>
      </c>
      <c r="E76" s="17"/>
      <c r="F76" s="10">
        <v>6.61</v>
      </c>
      <c r="G76" s="17"/>
      <c r="H76" s="10">
        <v>0.04</v>
      </c>
      <c r="I76" s="17"/>
      <c r="J76" s="10">
        <v>26.55</v>
      </c>
      <c r="K76" s="17"/>
      <c r="L76" s="10">
        <v>1.47</v>
      </c>
      <c r="M76" s="17"/>
      <c r="N76" s="10">
        <v>0.59</v>
      </c>
      <c r="O76" s="17"/>
      <c r="P76" s="10">
        <v>4.87</v>
      </c>
      <c r="Q76" s="17"/>
      <c r="R76" s="10">
        <v>14.5</v>
      </c>
      <c r="S76" s="17"/>
      <c r="T76" s="10">
        <v>2.06</v>
      </c>
      <c r="U76" s="17"/>
      <c r="V76" s="10">
        <v>0.51</v>
      </c>
      <c r="W76" s="17"/>
      <c r="X76" s="10">
        <v>0</v>
      </c>
      <c r="Y76" s="17"/>
      <c r="Z76" s="10">
        <v>2.52</v>
      </c>
      <c r="AA76" s="17"/>
      <c r="AB76" s="73">
        <v>1.09E-2</v>
      </c>
      <c r="AC76" s="17"/>
      <c r="AD76" s="73">
        <v>9.1000000000000004E-3</v>
      </c>
      <c r="AE76" s="17"/>
      <c r="AF76" s="79" t="str">
        <f t="shared" si="11"/>
        <v>No</v>
      </c>
      <c r="AG76" s="53" t="str">
        <f>IF(AF76="NO","Fail",(IF(AND(AC76&gt;(-0.5%*D$75),AC76&lt;(0.5%*D$75)),"Pass","Fail")))</f>
        <v>Fail</v>
      </c>
      <c r="AH76" s="54">
        <f>HLOOKUP(AL$1,'[2]Summary(Reference)'!$R$3:$AL$118,$A76,FALSE)</f>
        <v>215.25</v>
      </c>
      <c r="AI76" s="17"/>
    </row>
    <row r="77" spans="1:35" s="12" customFormat="1" ht="25.5" customHeight="1" x14ac:dyDescent="0.2">
      <c r="A77" s="9">
        <v>75</v>
      </c>
      <c r="B77" s="33">
        <f t="shared" si="12"/>
        <v>52</v>
      </c>
      <c r="C77" s="60" t="s">
        <v>83</v>
      </c>
      <c r="D77" s="10">
        <v>157.84</v>
      </c>
      <c r="E77" s="17"/>
      <c r="F77" s="10">
        <v>6.63</v>
      </c>
      <c r="G77" s="17"/>
      <c r="H77" s="10">
        <v>0.04</v>
      </c>
      <c r="I77" s="17"/>
      <c r="J77" s="10">
        <v>26.6</v>
      </c>
      <c r="K77" s="17"/>
      <c r="L77" s="10">
        <v>1.46</v>
      </c>
      <c r="M77" s="17"/>
      <c r="N77" s="10">
        <v>0.6</v>
      </c>
      <c r="O77" s="17"/>
      <c r="P77" s="10">
        <v>4.92</v>
      </c>
      <c r="Q77" s="17"/>
      <c r="R77" s="10">
        <v>14.5</v>
      </c>
      <c r="S77" s="17"/>
      <c r="T77" s="10">
        <v>2.06</v>
      </c>
      <c r="U77" s="17"/>
      <c r="V77" s="10">
        <v>0.51</v>
      </c>
      <c r="W77" s="17"/>
      <c r="X77" s="10">
        <v>0</v>
      </c>
      <c r="Y77" s="17"/>
      <c r="Z77" s="10">
        <v>2.52</v>
      </c>
      <c r="AA77" s="17"/>
      <c r="AB77" s="73">
        <v>8.5000000000000006E-3</v>
      </c>
      <c r="AC77" s="17"/>
      <c r="AD77" s="73">
        <v>7.1999999999999998E-3</v>
      </c>
      <c r="AE77" s="17"/>
      <c r="AF77" s="79" t="str">
        <f t="shared" si="11"/>
        <v>No</v>
      </c>
      <c r="AG77" s="53" t="str">
        <f t="shared" ref="AG77:AG78" si="14">IF(AF77="NO","Fail",(IF(AND(AC77&gt;(-0.5%*D$75),AC77&lt;(0.5%*D$75)),"Pass","Fail")))</f>
        <v>Fail</v>
      </c>
      <c r="AH77" s="54">
        <f>HLOOKUP(AL$1,'[2]Summary(Reference)'!$R$3:$AL$118,$A77,FALSE)</f>
        <v>225</v>
      </c>
      <c r="AI77" s="17"/>
    </row>
    <row r="78" spans="1:35" s="12" customFormat="1" ht="25.5" customHeight="1" x14ac:dyDescent="0.2">
      <c r="A78" s="9">
        <v>76</v>
      </c>
      <c r="B78" s="33">
        <f t="shared" si="12"/>
        <v>53</v>
      </c>
      <c r="C78" s="60" t="s">
        <v>84</v>
      </c>
      <c r="D78" s="10">
        <v>157.47</v>
      </c>
      <c r="E78" s="17"/>
      <c r="F78" s="10">
        <v>6.61</v>
      </c>
      <c r="G78" s="17"/>
      <c r="H78" s="10">
        <v>0.04</v>
      </c>
      <c r="I78" s="17"/>
      <c r="J78" s="10">
        <v>26.55</v>
      </c>
      <c r="K78" s="17"/>
      <c r="L78" s="10">
        <v>1.47</v>
      </c>
      <c r="M78" s="17"/>
      <c r="N78" s="10">
        <v>0.59</v>
      </c>
      <c r="O78" s="17"/>
      <c r="P78" s="10">
        <v>4.87</v>
      </c>
      <c r="Q78" s="17"/>
      <c r="R78" s="10">
        <v>14.5</v>
      </c>
      <c r="S78" s="17"/>
      <c r="T78" s="10">
        <v>2.06</v>
      </c>
      <c r="U78" s="17"/>
      <c r="V78" s="10">
        <v>0.51</v>
      </c>
      <c r="W78" s="17"/>
      <c r="X78" s="10">
        <v>0</v>
      </c>
      <c r="Y78" s="17"/>
      <c r="Z78" s="10">
        <v>2.52</v>
      </c>
      <c r="AA78" s="17"/>
      <c r="AB78" s="73">
        <v>1.09E-2</v>
      </c>
      <c r="AC78" s="17"/>
      <c r="AD78" s="73">
        <v>9.1000000000000004E-3</v>
      </c>
      <c r="AE78" s="17"/>
      <c r="AF78" s="79" t="str">
        <f t="shared" si="11"/>
        <v>No</v>
      </c>
      <c r="AG78" s="53" t="str">
        <f t="shared" si="14"/>
        <v>Fail</v>
      </c>
      <c r="AH78" s="54">
        <f>HLOOKUP(AL$1,'[2]Summary(Reference)'!$R$3:$AL$118,$A78,FALSE)</f>
        <v>225.25</v>
      </c>
      <c r="AI78" s="17"/>
    </row>
    <row r="79" spans="1:35" s="8" customFormat="1" ht="25.5" customHeight="1" x14ac:dyDescent="0.2">
      <c r="A79" s="7">
        <v>77</v>
      </c>
      <c r="B79" s="31"/>
      <c r="C79" s="59" t="s">
        <v>59</v>
      </c>
      <c r="D79" s="14">
        <v>159.77000000000001</v>
      </c>
      <c r="E79" s="18"/>
      <c r="F79" s="14">
        <v>6.74</v>
      </c>
      <c r="G79" s="18"/>
      <c r="H79" s="14">
        <v>0.04</v>
      </c>
      <c r="I79" s="18"/>
      <c r="J79" s="14">
        <v>26.62</v>
      </c>
      <c r="K79" s="18"/>
      <c r="L79" s="14">
        <v>1.1000000000000001</v>
      </c>
      <c r="M79" s="18"/>
      <c r="N79" s="14">
        <v>0.57999999999999996</v>
      </c>
      <c r="O79" s="18"/>
      <c r="P79" s="14">
        <v>5.32</v>
      </c>
      <c r="Q79" s="18"/>
      <c r="R79" s="14">
        <v>14.5</v>
      </c>
      <c r="S79" s="18"/>
      <c r="T79" s="14">
        <v>2.08</v>
      </c>
      <c r="U79" s="18"/>
      <c r="V79" s="14">
        <v>0.5</v>
      </c>
      <c r="W79" s="18"/>
      <c r="X79" s="14">
        <v>0</v>
      </c>
      <c r="Y79" s="18"/>
      <c r="Z79" s="14">
        <v>2.52</v>
      </c>
      <c r="AA79" s="18"/>
      <c r="AB79" s="16"/>
      <c r="AC79" s="18"/>
      <c r="AD79" s="16"/>
      <c r="AE79" s="18"/>
      <c r="AF79" s="80"/>
      <c r="AG79" s="53"/>
      <c r="AH79" s="77">
        <f>HLOOKUP(AL$1,'[2]Summary(Reference)'!$R$3:$AL$118,$A79,FALSE)</f>
        <v>477</v>
      </c>
      <c r="AI79" s="18"/>
    </row>
    <row r="80" spans="1:35" s="12" customFormat="1" ht="25.5" customHeight="1" x14ac:dyDescent="0.2">
      <c r="A80" s="9">
        <v>78</v>
      </c>
      <c r="B80" s="33">
        <v>54</v>
      </c>
      <c r="C80" s="60" t="s">
        <v>85</v>
      </c>
      <c r="D80" s="10">
        <v>159.59</v>
      </c>
      <c r="E80" s="17"/>
      <c r="F80" s="10">
        <v>6.73</v>
      </c>
      <c r="G80" s="17"/>
      <c r="H80" s="10">
        <v>0.04</v>
      </c>
      <c r="I80" s="17"/>
      <c r="J80" s="10">
        <v>26.6</v>
      </c>
      <c r="K80" s="17"/>
      <c r="L80" s="10">
        <v>1.1100000000000001</v>
      </c>
      <c r="M80" s="17"/>
      <c r="N80" s="10">
        <v>0.57999999999999996</v>
      </c>
      <c r="O80" s="17"/>
      <c r="P80" s="10">
        <v>5.3</v>
      </c>
      <c r="Q80" s="17"/>
      <c r="R80" s="10">
        <v>14.5</v>
      </c>
      <c r="S80" s="17"/>
      <c r="T80" s="10">
        <v>2.08</v>
      </c>
      <c r="U80" s="17"/>
      <c r="V80" s="10">
        <v>0.5</v>
      </c>
      <c r="W80" s="17"/>
      <c r="X80" s="10">
        <v>0</v>
      </c>
      <c r="Y80" s="17"/>
      <c r="Z80" s="10">
        <v>2.52</v>
      </c>
      <c r="AA80" s="17"/>
      <c r="AB80" s="73">
        <v>1.1000000000000001E-3</v>
      </c>
      <c r="AC80" s="17"/>
      <c r="AD80" s="73">
        <v>8.9999999999999998E-4</v>
      </c>
      <c r="AE80" s="17"/>
      <c r="AF80" s="79" t="str">
        <f t="shared" si="11"/>
        <v>No</v>
      </c>
      <c r="AG80" s="53" t="str">
        <f>IF(AF80="NO","Fail",(IF(AND(AC80&gt;(-0.5%*D$79),AC80&lt;(0.5%*D$79)),"Pass","Fail")))</f>
        <v>Fail</v>
      </c>
      <c r="AH80" s="54">
        <f>HLOOKUP(AL$1,'[2]Summary(Reference)'!$R$3:$AL$118,$A80,FALSE)</f>
        <v>522.5</v>
      </c>
      <c r="AI80" s="17"/>
    </row>
    <row r="81" spans="1:35" s="12" customFormat="1" ht="25.5" customHeight="1" x14ac:dyDescent="0.2">
      <c r="A81" s="9">
        <v>79</v>
      </c>
      <c r="B81" s="33">
        <f t="shared" si="12"/>
        <v>55</v>
      </c>
      <c r="C81" s="60" t="s">
        <v>86</v>
      </c>
      <c r="D81" s="10">
        <v>159.13</v>
      </c>
      <c r="E81" s="17"/>
      <c r="F81" s="10">
        <v>6.72</v>
      </c>
      <c r="G81" s="17"/>
      <c r="H81" s="10">
        <v>0.04</v>
      </c>
      <c r="I81" s="17"/>
      <c r="J81" s="10">
        <v>26.54</v>
      </c>
      <c r="K81" s="17"/>
      <c r="L81" s="10">
        <v>1.1000000000000001</v>
      </c>
      <c r="M81" s="17"/>
      <c r="N81" s="10">
        <v>0.57999999999999996</v>
      </c>
      <c r="O81" s="17"/>
      <c r="P81" s="10">
        <v>5.24</v>
      </c>
      <c r="Q81" s="17"/>
      <c r="R81" s="10">
        <v>14.5</v>
      </c>
      <c r="S81" s="17"/>
      <c r="T81" s="10">
        <v>2.0699999999999998</v>
      </c>
      <c r="U81" s="17"/>
      <c r="V81" s="10">
        <v>0.5</v>
      </c>
      <c r="W81" s="17"/>
      <c r="X81" s="10">
        <v>0</v>
      </c>
      <c r="Y81" s="17"/>
      <c r="Z81" s="10">
        <v>2.52</v>
      </c>
      <c r="AA81" s="17"/>
      <c r="AB81" s="73">
        <v>4.0000000000000001E-3</v>
      </c>
      <c r="AC81" s="17"/>
      <c r="AD81" s="73">
        <v>3.3E-3</v>
      </c>
      <c r="AE81" s="17"/>
      <c r="AF81" s="79" t="str">
        <f t="shared" si="11"/>
        <v>No</v>
      </c>
      <c r="AG81" s="53" t="str">
        <f t="shared" ref="AG81:AG82" si="15">IF(AF81="NO","Fail",(IF(AND(AC81&gt;(-0.5%*D$79),AC81&lt;(0.5%*D$79)),"Pass","Fail")))</f>
        <v>Fail</v>
      </c>
      <c r="AH81" s="54">
        <f>HLOOKUP(AL$1,'[2]Summary(Reference)'!$R$3:$AL$118,$A81,FALSE)</f>
        <v>522.25</v>
      </c>
      <c r="AI81" s="17"/>
    </row>
    <row r="82" spans="1:35" s="12" customFormat="1" ht="25.5" customHeight="1" x14ac:dyDescent="0.2">
      <c r="A82" s="9">
        <v>80</v>
      </c>
      <c r="B82" s="33">
        <f t="shared" si="12"/>
        <v>56</v>
      </c>
      <c r="C82" s="60" t="s">
        <v>87</v>
      </c>
      <c r="D82" s="10">
        <v>158.82</v>
      </c>
      <c r="E82" s="17"/>
      <c r="F82" s="10">
        <v>6.7</v>
      </c>
      <c r="G82" s="17"/>
      <c r="H82" s="10">
        <v>0.04</v>
      </c>
      <c r="I82" s="17"/>
      <c r="J82" s="10">
        <v>26.49</v>
      </c>
      <c r="K82" s="17"/>
      <c r="L82" s="10">
        <v>1.1100000000000001</v>
      </c>
      <c r="M82" s="17"/>
      <c r="N82" s="10">
        <v>0.57999999999999996</v>
      </c>
      <c r="O82" s="17"/>
      <c r="P82" s="10">
        <v>5.2</v>
      </c>
      <c r="Q82" s="17"/>
      <c r="R82" s="10">
        <v>14.5</v>
      </c>
      <c r="S82" s="17"/>
      <c r="T82" s="10">
        <v>2.0699999999999998</v>
      </c>
      <c r="U82" s="17"/>
      <c r="V82" s="10">
        <v>0.49</v>
      </c>
      <c r="W82" s="17"/>
      <c r="X82" s="10">
        <v>0</v>
      </c>
      <c r="Y82" s="17"/>
      <c r="Z82" s="10">
        <v>2.52</v>
      </c>
      <c r="AA82" s="17"/>
      <c r="AB82" s="73">
        <v>5.8999999999999999E-3</v>
      </c>
      <c r="AC82" s="17"/>
      <c r="AD82" s="73">
        <v>4.8999999999999998E-3</v>
      </c>
      <c r="AE82" s="17"/>
      <c r="AF82" s="79" t="str">
        <f t="shared" si="11"/>
        <v>No</v>
      </c>
      <c r="AG82" s="53" t="str">
        <f t="shared" si="15"/>
        <v>Fail</v>
      </c>
      <c r="AH82" s="54">
        <f>HLOOKUP(AL$1,'[2]Summary(Reference)'!$R$3:$AL$118,$A82,FALSE)</f>
        <v>536.25</v>
      </c>
      <c r="AI82" s="17"/>
    </row>
    <row r="83" spans="1:35" s="8" customFormat="1" ht="25.5" customHeight="1" x14ac:dyDescent="0.2">
      <c r="A83" s="7">
        <v>81</v>
      </c>
      <c r="B83" s="31"/>
      <c r="C83" s="59" t="s">
        <v>60</v>
      </c>
      <c r="D83" s="14">
        <v>160.41</v>
      </c>
      <c r="E83" s="18"/>
      <c r="F83" s="14">
        <v>6.71</v>
      </c>
      <c r="G83" s="18"/>
      <c r="H83" s="14">
        <v>0.04</v>
      </c>
      <c r="I83" s="18"/>
      <c r="J83" s="14">
        <v>27.21</v>
      </c>
      <c r="K83" s="18"/>
      <c r="L83" s="14">
        <v>1.81</v>
      </c>
      <c r="M83" s="18"/>
      <c r="N83" s="14">
        <v>0.62</v>
      </c>
      <c r="O83" s="18"/>
      <c r="P83" s="14">
        <v>5.08</v>
      </c>
      <c r="Q83" s="18"/>
      <c r="R83" s="14">
        <v>14.5</v>
      </c>
      <c r="S83" s="18"/>
      <c r="T83" s="14">
        <v>2.12</v>
      </c>
      <c r="U83" s="18"/>
      <c r="V83" s="14">
        <v>0.53</v>
      </c>
      <c r="W83" s="18"/>
      <c r="X83" s="14">
        <v>0</v>
      </c>
      <c r="Y83" s="18"/>
      <c r="Z83" s="14">
        <v>2.52</v>
      </c>
      <c r="AA83" s="18"/>
      <c r="AB83" s="16"/>
      <c r="AC83" s="18"/>
      <c r="AD83" s="16"/>
      <c r="AE83" s="18"/>
      <c r="AF83" s="80"/>
      <c r="AG83" s="53"/>
      <c r="AH83" s="77">
        <f>HLOOKUP(AL$1,'[2]Summary(Reference)'!$R$3:$AL$118,$A83,FALSE)</f>
        <v>536.25</v>
      </c>
      <c r="AI83" s="18"/>
    </row>
    <row r="84" spans="1:35" s="8" customFormat="1" ht="25.5" customHeight="1" x14ac:dyDescent="0.2">
      <c r="A84" s="7">
        <v>82</v>
      </c>
      <c r="B84" s="33">
        <v>57</v>
      </c>
      <c r="C84" s="60" t="s">
        <v>88</v>
      </c>
      <c r="D84" s="10">
        <v>160.19999999999999</v>
      </c>
      <c r="E84" s="17"/>
      <c r="F84" s="10">
        <v>6.7</v>
      </c>
      <c r="G84" s="17"/>
      <c r="H84" s="10">
        <v>0.04</v>
      </c>
      <c r="I84" s="17"/>
      <c r="J84" s="10">
        <v>27.18</v>
      </c>
      <c r="K84" s="17"/>
      <c r="L84" s="10">
        <v>1.81</v>
      </c>
      <c r="M84" s="17"/>
      <c r="N84" s="10">
        <v>0.61</v>
      </c>
      <c r="O84" s="17"/>
      <c r="P84" s="10">
        <v>5.0599999999999996</v>
      </c>
      <c r="Q84" s="17"/>
      <c r="R84" s="10">
        <v>14.5</v>
      </c>
      <c r="S84" s="17"/>
      <c r="T84" s="10">
        <v>2.12</v>
      </c>
      <c r="U84" s="17"/>
      <c r="V84" s="10">
        <v>0.53</v>
      </c>
      <c r="W84" s="17"/>
      <c r="X84" s="10">
        <v>0</v>
      </c>
      <c r="Y84" s="17"/>
      <c r="Z84" s="10">
        <v>2.52</v>
      </c>
      <c r="AA84" s="17"/>
      <c r="AB84" s="73">
        <v>1.2999999999999999E-3</v>
      </c>
      <c r="AC84" s="17"/>
      <c r="AD84" s="73">
        <v>1.1999999999999999E-3</v>
      </c>
      <c r="AE84" s="17"/>
      <c r="AF84" s="79" t="str">
        <f t="shared" si="11"/>
        <v>No</v>
      </c>
      <c r="AG84" s="53" t="str">
        <f>IF(AF84="NO","Fail",(IF(AND(AC84&gt;(-0.5%*D$83),AC84&lt;(0.5%*D$83)),"Pass","Fail")))</f>
        <v>Fail</v>
      </c>
      <c r="AH84" s="54">
        <f>HLOOKUP(AL$1,'[2]Summary(Reference)'!$R$3:$AL$118,$A84,FALSE)</f>
        <v>347</v>
      </c>
      <c r="AI84" s="18"/>
    </row>
    <row r="85" spans="1:35" s="12" customFormat="1" ht="25.5" customHeight="1" x14ac:dyDescent="0.2">
      <c r="A85" s="9">
        <v>83</v>
      </c>
      <c r="B85" s="33">
        <f t="shared" si="12"/>
        <v>58</v>
      </c>
      <c r="C85" s="60" t="s">
        <v>89</v>
      </c>
      <c r="D85" s="10">
        <v>158.93</v>
      </c>
      <c r="E85" s="17"/>
      <c r="F85" s="10">
        <v>6.65</v>
      </c>
      <c r="G85" s="17"/>
      <c r="H85" s="10">
        <v>0.04</v>
      </c>
      <c r="I85" s="17"/>
      <c r="J85" s="10">
        <v>26.99</v>
      </c>
      <c r="K85" s="17"/>
      <c r="L85" s="10">
        <v>1.8</v>
      </c>
      <c r="M85" s="17"/>
      <c r="N85" s="10">
        <v>0.61</v>
      </c>
      <c r="O85" s="17"/>
      <c r="P85" s="10">
        <v>4.9000000000000004</v>
      </c>
      <c r="Q85" s="17"/>
      <c r="R85" s="10">
        <v>14.5</v>
      </c>
      <c r="S85" s="17"/>
      <c r="T85" s="10">
        <v>2.11</v>
      </c>
      <c r="U85" s="17"/>
      <c r="V85" s="10">
        <v>0.53</v>
      </c>
      <c r="W85" s="17"/>
      <c r="X85" s="10">
        <v>0</v>
      </c>
      <c r="Y85" s="17"/>
      <c r="Z85" s="10">
        <v>2.52</v>
      </c>
      <c r="AA85" s="17"/>
      <c r="AB85" s="73">
        <v>9.1999999999999998E-3</v>
      </c>
      <c r="AC85" s="17"/>
      <c r="AD85" s="73">
        <v>8.0000000000000002E-3</v>
      </c>
      <c r="AE85" s="17"/>
      <c r="AF85" s="79" t="str">
        <f t="shared" si="11"/>
        <v>No</v>
      </c>
      <c r="AG85" s="53" t="str">
        <f t="shared" ref="AG85:AG86" si="16">IF(AF85="NO","Fail",(IF(AND(AC85&gt;(-0.5%*D$83),AC85&lt;(0.5%*D$83)),"Pass","Fail")))</f>
        <v>Fail</v>
      </c>
      <c r="AH85" s="54">
        <f>HLOOKUP(AL$1,'[2]Summary(Reference)'!$R$3:$AL$118,$A85,FALSE)</f>
        <v>354.75</v>
      </c>
      <c r="AI85" s="17"/>
    </row>
    <row r="86" spans="1:35" s="12" customFormat="1" ht="25.5" customHeight="1" x14ac:dyDescent="0.2">
      <c r="A86" s="9">
        <v>84</v>
      </c>
      <c r="B86" s="33">
        <f t="shared" si="12"/>
        <v>59</v>
      </c>
      <c r="C86" s="60" t="s">
        <v>90</v>
      </c>
      <c r="D86" s="10">
        <v>158.59</v>
      </c>
      <c r="E86" s="17"/>
      <c r="F86" s="10">
        <v>6.63</v>
      </c>
      <c r="G86" s="17"/>
      <c r="H86" s="10">
        <v>0.04</v>
      </c>
      <c r="I86" s="17"/>
      <c r="J86" s="10">
        <v>26.95</v>
      </c>
      <c r="K86" s="17"/>
      <c r="L86" s="10">
        <v>1.81</v>
      </c>
      <c r="M86" s="17"/>
      <c r="N86" s="10">
        <v>0.61</v>
      </c>
      <c r="O86" s="17"/>
      <c r="P86" s="10">
        <v>4.8600000000000003</v>
      </c>
      <c r="Q86" s="17"/>
      <c r="R86" s="10">
        <v>14.5</v>
      </c>
      <c r="S86" s="17"/>
      <c r="T86" s="10">
        <v>2.11</v>
      </c>
      <c r="U86" s="17"/>
      <c r="V86" s="10">
        <v>0.52</v>
      </c>
      <c r="W86" s="17"/>
      <c r="X86" s="10">
        <v>0</v>
      </c>
      <c r="Y86" s="17"/>
      <c r="Z86" s="10">
        <v>2.52</v>
      </c>
      <c r="AA86" s="17"/>
      <c r="AB86" s="73">
        <v>1.1299999999999999E-2</v>
      </c>
      <c r="AC86" s="17"/>
      <c r="AD86" s="73">
        <v>9.7000000000000003E-3</v>
      </c>
      <c r="AE86" s="17"/>
      <c r="AF86" s="79" t="str">
        <f t="shared" si="11"/>
        <v>No</v>
      </c>
      <c r="AG86" s="53" t="str">
        <f t="shared" si="16"/>
        <v>Fail</v>
      </c>
      <c r="AH86" s="54">
        <f>HLOOKUP(AL$1,'[2]Summary(Reference)'!$R$3:$AL$118,$A86,FALSE)</f>
        <v>354.5</v>
      </c>
      <c r="AI86" s="17"/>
    </row>
    <row r="87" spans="1:35" s="8" customFormat="1" ht="25.5" customHeight="1" x14ac:dyDescent="0.2">
      <c r="A87" s="7">
        <v>85</v>
      </c>
      <c r="B87" s="31"/>
      <c r="C87" s="59" t="s">
        <v>91</v>
      </c>
      <c r="D87" s="14">
        <v>309.29000000000002</v>
      </c>
      <c r="E87" s="18"/>
      <c r="F87" s="14">
        <v>11.3</v>
      </c>
      <c r="G87" s="18"/>
      <c r="H87" s="14">
        <v>0.1</v>
      </c>
      <c r="I87" s="18"/>
      <c r="J87" s="14">
        <v>48.55</v>
      </c>
      <c r="K87" s="18"/>
      <c r="L87" s="14">
        <v>1.46</v>
      </c>
      <c r="M87" s="18"/>
      <c r="N87" s="14">
        <v>7.61</v>
      </c>
      <c r="O87" s="18"/>
      <c r="P87" s="14">
        <v>12.13</v>
      </c>
      <c r="Q87" s="18"/>
      <c r="R87" s="14">
        <v>10.73</v>
      </c>
      <c r="S87" s="18"/>
      <c r="T87" s="14">
        <v>8.08</v>
      </c>
      <c r="U87" s="18"/>
      <c r="V87" s="14">
        <v>0</v>
      </c>
      <c r="W87" s="18"/>
      <c r="X87" s="14">
        <v>0</v>
      </c>
      <c r="Y87" s="18"/>
      <c r="Z87" s="14">
        <v>8.5399999999999991</v>
      </c>
      <c r="AA87" s="18"/>
      <c r="AB87" s="16"/>
      <c r="AC87" s="18"/>
      <c r="AD87" s="16"/>
      <c r="AE87" s="18"/>
      <c r="AF87" s="80"/>
      <c r="AG87" s="53"/>
      <c r="AH87" s="77">
        <f>HLOOKUP(AL$1,'[2]Summary(Reference)'!$R$3:$AL$118,$A87,FALSE)</f>
        <v>359.25</v>
      </c>
      <c r="AI87" s="18"/>
    </row>
    <row r="88" spans="1:35" s="12" customFormat="1" ht="25.5" customHeight="1" x14ac:dyDescent="0.2">
      <c r="A88" s="9">
        <v>86</v>
      </c>
      <c r="B88" s="33">
        <v>60</v>
      </c>
      <c r="C88" s="60" t="s">
        <v>92</v>
      </c>
      <c r="D88" s="10">
        <v>308.89</v>
      </c>
      <c r="E88" s="17"/>
      <c r="F88" s="10">
        <v>11.28</v>
      </c>
      <c r="G88" s="17"/>
      <c r="H88" s="10">
        <v>0.1</v>
      </c>
      <c r="I88" s="17"/>
      <c r="J88" s="10">
        <v>48.5</v>
      </c>
      <c r="K88" s="17"/>
      <c r="L88" s="10">
        <v>1.46</v>
      </c>
      <c r="M88" s="17"/>
      <c r="N88" s="10">
        <v>7.61</v>
      </c>
      <c r="O88" s="17"/>
      <c r="P88" s="10">
        <v>12.09</v>
      </c>
      <c r="Q88" s="17"/>
      <c r="R88" s="10">
        <v>10.73</v>
      </c>
      <c r="S88" s="17"/>
      <c r="T88" s="10">
        <v>8.08</v>
      </c>
      <c r="U88" s="17"/>
      <c r="V88" s="10">
        <v>0</v>
      </c>
      <c r="W88" s="17"/>
      <c r="X88" s="10">
        <v>0</v>
      </c>
      <c r="Y88" s="17"/>
      <c r="Z88" s="10">
        <v>8.5399999999999991</v>
      </c>
      <c r="AA88" s="17"/>
      <c r="AB88" s="73">
        <v>1.2999999999999999E-3</v>
      </c>
      <c r="AC88" s="17"/>
      <c r="AD88" s="73">
        <v>1.1000000000000001E-3</v>
      </c>
      <c r="AE88" s="17"/>
      <c r="AF88" s="79" t="str">
        <f t="shared" si="11"/>
        <v>No</v>
      </c>
      <c r="AG88" s="53" t="str">
        <f>IF(AF88="NO","Fail",(IF(AND(AC88&gt;(-0.5%*D$87),AC88&lt;(0.5%*D$87)),"Pass","Fail")))</f>
        <v>Fail</v>
      </c>
      <c r="AH88" s="54">
        <f>HLOOKUP(AL$1,'[2]Summary(Reference)'!$R$3:$AL$118,$A88,FALSE)</f>
        <v>359.25</v>
      </c>
      <c r="AI88" s="17"/>
    </row>
    <row r="89" spans="1:35" s="8" customFormat="1" ht="25.5" customHeight="1" x14ac:dyDescent="0.2">
      <c r="A89" s="7">
        <v>87</v>
      </c>
      <c r="B89" s="33">
        <f t="shared" si="12"/>
        <v>61</v>
      </c>
      <c r="C89" s="60" t="s">
        <v>93</v>
      </c>
      <c r="D89" s="10">
        <v>311.48</v>
      </c>
      <c r="E89" s="17"/>
      <c r="F89" s="10">
        <v>11.37</v>
      </c>
      <c r="G89" s="17"/>
      <c r="H89" s="10">
        <v>0.1</v>
      </c>
      <c r="I89" s="17"/>
      <c r="J89" s="10">
        <v>48.82</v>
      </c>
      <c r="K89" s="17"/>
      <c r="L89" s="10">
        <v>1.48</v>
      </c>
      <c r="M89" s="17"/>
      <c r="N89" s="10">
        <v>7.87</v>
      </c>
      <c r="O89" s="17"/>
      <c r="P89" s="10">
        <v>11.85</v>
      </c>
      <c r="Q89" s="17"/>
      <c r="R89" s="10">
        <v>10.73</v>
      </c>
      <c r="S89" s="17"/>
      <c r="T89" s="10">
        <v>8.34</v>
      </c>
      <c r="U89" s="17"/>
      <c r="V89" s="10">
        <v>0</v>
      </c>
      <c r="W89" s="17"/>
      <c r="X89" s="10">
        <v>0</v>
      </c>
      <c r="Y89" s="17"/>
      <c r="Z89" s="10">
        <v>8.5399999999999991</v>
      </c>
      <c r="AA89" s="17"/>
      <c r="AB89" s="73">
        <v>-7.1000000000000004E-3</v>
      </c>
      <c r="AC89" s="17"/>
      <c r="AD89" s="73">
        <v>-5.4999999999999997E-3</v>
      </c>
      <c r="AE89" s="17"/>
      <c r="AF89" s="79" t="str">
        <f t="shared" si="11"/>
        <v>No</v>
      </c>
      <c r="AG89" s="53" t="str">
        <f t="shared" ref="AG89:AG90" si="17">IF(AF89="NO","Fail",(IF(AND(AC89&gt;(-0.5%*D$87),AC89&lt;(0.5%*D$87)),"Pass","Fail")))</f>
        <v>Fail</v>
      </c>
      <c r="AH89" s="54">
        <f>HLOOKUP(AL$1,'[2]Summary(Reference)'!$R$3:$AL$118,$A89,FALSE)</f>
        <v>280.75</v>
      </c>
      <c r="AI89" s="18"/>
    </row>
    <row r="90" spans="1:35" s="12" customFormat="1" ht="25.5" customHeight="1" x14ac:dyDescent="0.2">
      <c r="A90" s="9">
        <v>88</v>
      </c>
      <c r="B90" s="33">
        <f t="shared" si="12"/>
        <v>62</v>
      </c>
      <c r="C90" s="60" t="s">
        <v>94</v>
      </c>
      <c r="D90" s="10">
        <v>311.10000000000002</v>
      </c>
      <c r="E90" s="17"/>
      <c r="F90" s="10">
        <v>11.35</v>
      </c>
      <c r="G90" s="17"/>
      <c r="H90" s="10">
        <v>0.1</v>
      </c>
      <c r="I90" s="17"/>
      <c r="J90" s="10">
        <v>48.77</v>
      </c>
      <c r="K90" s="17"/>
      <c r="L90" s="10">
        <v>1.49</v>
      </c>
      <c r="M90" s="17"/>
      <c r="N90" s="10">
        <v>7.87</v>
      </c>
      <c r="O90" s="17"/>
      <c r="P90" s="10">
        <v>11.81</v>
      </c>
      <c r="Q90" s="17"/>
      <c r="R90" s="10">
        <v>10.73</v>
      </c>
      <c r="S90" s="17"/>
      <c r="T90" s="10">
        <v>8.34</v>
      </c>
      <c r="U90" s="17"/>
      <c r="V90" s="10">
        <v>0</v>
      </c>
      <c r="W90" s="17"/>
      <c r="X90" s="10">
        <v>0</v>
      </c>
      <c r="Y90" s="17"/>
      <c r="Z90" s="10">
        <v>8.5399999999999991</v>
      </c>
      <c r="AA90" s="17"/>
      <c r="AB90" s="73">
        <v>-5.8999999999999999E-3</v>
      </c>
      <c r="AC90" s="17"/>
      <c r="AD90" s="73">
        <v>-4.4999999999999997E-3</v>
      </c>
      <c r="AE90" s="17"/>
      <c r="AF90" s="79" t="str">
        <f t="shared" si="11"/>
        <v>No</v>
      </c>
      <c r="AG90" s="53" t="str">
        <f t="shared" si="17"/>
        <v>Fail</v>
      </c>
      <c r="AH90" s="54">
        <f>HLOOKUP(AL$1,'[2]Summary(Reference)'!$R$3:$AL$118,$A90,FALSE)</f>
        <v>295.25</v>
      </c>
      <c r="AI90" s="17"/>
    </row>
    <row r="91" spans="1:35" s="8" customFormat="1" ht="25.5" customHeight="1" x14ac:dyDescent="0.2">
      <c r="A91" s="7">
        <v>89</v>
      </c>
      <c r="B91" s="31"/>
      <c r="C91" s="59" t="s">
        <v>95</v>
      </c>
      <c r="D91" s="14">
        <v>262.95</v>
      </c>
      <c r="E91" s="18"/>
      <c r="F91" s="14">
        <v>9.77</v>
      </c>
      <c r="G91" s="18"/>
      <c r="H91" s="14">
        <v>0.16</v>
      </c>
      <c r="I91" s="18"/>
      <c r="J91" s="14">
        <v>49.15</v>
      </c>
      <c r="K91" s="18"/>
      <c r="L91" s="14">
        <v>6.32</v>
      </c>
      <c r="M91" s="18"/>
      <c r="N91" s="14">
        <v>0.72</v>
      </c>
      <c r="O91" s="18"/>
      <c r="P91" s="14">
        <v>12.16</v>
      </c>
      <c r="Q91" s="18"/>
      <c r="R91" s="14">
        <v>10.73</v>
      </c>
      <c r="S91" s="18"/>
      <c r="T91" s="14">
        <v>9.74</v>
      </c>
      <c r="U91" s="18"/>
      <c r="V91" s="14">
        <v>0</v>
      </c>
      <c r="W91" s="18"/>
      <c r="X91" s="14">
        <v>0</v>
      </c>
      <c r="Y91" s="18"/>
      <c r="Z91" s="14">
        <v>9.5</v>
      </c>
      <c r="AA91" s="18"/>
      <c r="AB91" s="16"/>
      <c r="AC91" s="18"/>
      <c r="AD91" s="16"/>
      <c r="AE91" s="18"/>
      <c r="AF91" s="80"/>
      <c r="AG91" s="53"/>
      <c r="AH91" s="77">
        <f>HLOOKUP(AL$1,'[2]Summary(Reference)'!$R$3:$AL$118,$A91,FALSE)</f>
        <v>296</v>
      </c>
      <c r="AI91" s="18"/>
    </row>
    <row r="92" spans="1:35" s="12" customFormat="1" ht="25.5" customHeight="1" x14ac:dyDescent="0.2">
      <c r="A92" s="9">
        <v>90</v>
      </c>
      <c r="B92" s="33">
        <v>63</v>
      </c>
      <c r="C92" s="60" t="s">
        <v>96</v>
      </c>
      <c r="D92" s="10">
        <v>262.58999999999997</v>
      </c>
      <c r="E92" s="17"/>
      <c r="F92" s="10">
        <v>9.76</v>
      </c>
      <c r="G92" s="17"/>
      <c r="H92" s="10">
        <v>0.16</v>
      </c>
      <c r="I92" s="17"/>
      <c r="J92" s="10">
        <v>49.1</v>
      </c>
      <c r="K92" s="17"/>
      <c r="L92" s="10">
        <v>6.32</v>
      </c>
      <c r="M92" s="17"/>
      <c r="N92" s="10">
        <v>0.72</v>
      </c>
      <c r="O92" s="17"/>
      <c r="P92" s="10">
        <v>12.11</v>
      </c>
      <c r="Q92" s="17"/>
      <c r="R92" s="10">
        <v>10.73</v>
      </c>
      <c r="S92" s="17"/>
      <c r="T92" s="10">
        <v>9.74</v>
      </c>
      <c r="U92" s="17"/>
      <c r="V92" s="10">
        <v>0</v>
      </c>
      <c r="W92" s="17"/>
      <c r="X92" s="10">
        <v>0</v>
      </c>
      <c r="Y92" s="17"/>
      <c r="Z92" s="10">
        <v>9.5</v>
      </c>
      <c r="AA92" s="17"/>
      <c r="AB92" s="73">
        <v>1.4E-3</v>
      </c>
      <c r="AC92" s="17"/>
      <c r="AD92" s="73">
        <v>8.9999999999999998E-4</v>
      </c>
      <c r="AE92" s="17"/>
      <c r="AF92" s="79" t="str">
        <f t="shared" si="11"/>
        <v>No</v>
      </c>
      <c r="AG92" s="53" t="str">
        <f>IF(AF92="NO","Fail",(IF(AND(AC92&gt;(-0.5%*D$91),AC92&lt;(0.5%*D$91)),"Pass","Fail")))</f>
        <v>Fail</v>
      </c>
      <c r="AH92" s="54">
        <f>HLOOKUP(AL$1,'[2]Summary(Reference)'!$R$3:$AL$118,$A92,FALSE)</f>
        <v>302</v>
      </c>
      <c r="AI92" s="17"/>
    </row>
    <row r="93" spans="1:35" s="12" customFormat="1" ht="25.5" customHeight="1" x14ac:dyDescent="0.2">
      <c r="A93" s="9">
        <v>91</v>
      </c>
      <c r="B93" s="33">
        <f t="shared" si="12"/>
        <v>64</v>
      </c>
      <c r="C93" s="60" t="s">
        <v>97</v>
      </c>
      <c r="D93" s="10">
        <v>261.19</v>
      </c>
      <c r="E93" s="17"/>
      <c r="F93" s="10">
        <v>9.6999999999999993</v>
      </c>
      <c r="G93" s="17"/>
      <c r="H93" s="10">
        <v>0.16</v>
      </c>
      <c r="I93" s="17"/>
      <c r="J93" s="10">
        <v>48.96</v>
      </c>
      <c r="K93" s="17"/>
      <c r="L93" s="10">
        <v>6.37</v>
      </c>
      <c r="M93" s="17"/>
      <c r="N93" s="10">
        <v>0.72</v>
      </c>
      <c r="O93" s="17"/>
      <c r="P93" s="10">
        <v>11.89</v>
      </c>
      <c r="Q93" s="17"/>
      <c r="R93" s="10">
        <v>10.73</v>
      </c>
      <c r="S93" s="17"/>
      <c r="T93" s="10">
        <v>9.75</v>
      </c>
      <c r="U93" s="17"/>
      <c r="V93" s="10">
        <v>0</v>
      </c>
      <c r="W93" s="17"/>
      <c r="X93" s="10">
        <v>0</v>
      </c>
      <c r="Y93" s="17"/>
      <c r="Z93" s="10">
        <v>9.5</v>
      </c>
      <c r="AA93" s="17"/>
      <c r="AB93" s="73">
        <v>6.7000000000000002E-3</v>
      </c>
      <c r="AC93" s="17"/>
      <c r="AD93" s="73">
        <v>3.8E-3</v>
      </c>
      <c r="AE93" s="17"/>
      <c r="AF93" s="79" t="str">
        <f t="shared" si="11"/>
        <v>No</v>
      </c>
      <c r="AG93" s="53" t="str">
        <f t="shared" ref="AG93:AG94" si="18">IF(AF93="NO","Fail",(IF(AND(AC93&gt;(-0.5%*D$91),AC93&lt;(0.5%*D$91)),"Pass","Fail")))</f>
        <v>Fail</v>
      </c>
      <c r="AH93" s="54">
        <f>HLOOKUP(AL$1,'[2]Summary(Reference)'!$R$3:$AL$118,$A93,FALSE)</f>
        <v>301.75</v>
      </c>
      <c r="AI93" s="17"/>
    </row>
    <row r="94" spans="1:35" s="8" customFormat="1" ht="25.5" customHeight="1" x14ac:dyDescent="0.2">
      <c r="A94" s="7">
        <v>92</v>
      </c>
      <c r="B94" s="33">
        <f t="shared" si="12"/>
        <v>65</v>
      </c>
      <c r="C94" s="60" t="s">
        <v>98</v>
      </c>
      <c r="D94" s="10">
        <v>260.83</v>
      </c>
      <c r="E94" s="17"/>
      <c r="F94" s="10">
        <v>9.68</v>
      </c>
      <c r="G94" s="17"/>
      <c r="H94" s="10">
        <v>0.16</v>
      </c>
      <c r="I94" s="17"/>
      <c r="J94" s="10">
        <v>48.92</v>
      </c>
      <c r="K94" s="17"/>
      <c r="L94" s="10">
        <v>6.38</v>
      </c>
      <c r="M94" s="17"/>
      <c r="N94" s="10">
        <v>0.72</v>
      </c>
      <c r="O94" s="17"/>
      <c r="P94" s="10">
        <v>11.84</v>
      </c>
      <c r="Q94" s="17"/>
      <c r="R94" s="10">
        <v>10.73</v>
      </c>
      <c r="S94" s="17"/>
      <c r="T94" s="10">
        <v>9.75</v>
      </c>
      <c r="U94" s="17"/>
      <c r="V94" s="10">
        <v>0</v>
      </c>
      <c r="W94" s="17"/>
      <c r="X94" s="10">
        <v>0</v>
      </c>
      <c r="Y94" s="17"/>
      <c r="Z94" s="10">
        <v>9.5</v>
      </c>
      <c r="AA94" s="17"/>
      <c r="AB94" s="73">
        <v>8.0000000000000002E-3</v>
      </c>
      <c r="AC94" s="17"/>
      <c r="AD94" s="73">
        <v>4.7000000000000002E-3</v>
      </c>
      <c r="AE94" s="17"/>
      <c r="AF94" s="79" t="str">
        <f t="shared" si="11"/>
        <v>No</v>
      </c>
      <c r="AG94" s="53" t="str">
        <f t="shared" si="18"/>
        <v>Fail</v>
      </c>
      <c r="AH94" s="54">
        <f>HLOOKUP(AL$1,'[2]Summary(Reference)'!$R$3:$AL$118,$A94,FALSE)</f>
        <v>391</v>
      </c>
      <c r="AI94" s="18"/>
    </row>
    <row r="95" spans="1:35" s="8" customFormat="1" ht="25.5" customHeight="1" x14ac:dyDescent="0.2">
      <c r="A95" s="7">
        <v>93</v>
      </c>
      <c r="B95" s="31"/>
      <c r="C95" s="59" t="s">
        <v>99</v>
      </c>
      <c r="D95" s="14">
        <v>539.51</v>
      </c>
      <c r="E95" s="18"/>
      <c r="F95" s="14">
        <v>18.510000000000002</v>
      </c>
      <c r="G95" s="18"/>
      <c r="H95" s="14">
        <v>0.3</v>
      </c>
      <c r="I95" s="18"/>
      <c r="J95" s="14">
        <v>92.84</v>
      </c>
      <c r="K95" s="18"/>
      <c r="L95" s="14">
        <v>19.91</v>
      </c>
      <c r="M95" s="18"/>
      <c r="N95" s="14">
        <v>11.93</v>
      </c>
      <c r="O95" s="18"/>
      <c r="P95" s="14">
        <v>12.18</v>
      </c>
      <c r="Q95" s="18"/>
      <c r="R95" s="14">
        <v>10.73</v>
      </c>
      <c r="S95" s="18"/>
      <c r="T95" s="14">
        <v>28.34</v>
      </c>
      <c r="U95" s="18"/>
      <c r="V95" s="14">
        <v>0</v>
      </c>
      <c r="W95" s="18"/>
      <c r="X95" s="14">
        <v>0</v>
      </c>
      <c r="Y95" s="18"/>
      <c r="Z95" s="14">
        <v>9.75</v>
      </c>
      <c r="AA95" s="18"/>
      <c r="AB95" s="16"/>
      <c r="AC95" s="18"/>
      <c r="AD95" s="16"/>
      <c r="AE95" s="18"/>
      <c r="AF95" s="80"/>
      <c r="AG95" s="53"/>
      <c r="AH95" s="77">
        <f>HLOOKUP(AL$1,'[2]Summary(Reference)'!$R$3:$AL$118,$A95,FALSE)</f>
        <v>404.5</v>
      </c>
      <c r="AI95" s="18"/>
    </row>
    <row r="96" spans="1:35" s="12" customFormat="1" ht="25.5" customHeight="1" x14ac:dyDescent="0.2">
      <c r="A96" s="9">
        <v>94</v>
      </c>
      <c r="B96" s="33">
        <v>66</v>
      </c>
      <c r="C96" s="60" t="s">
        <v>100</v>
      </c>
      <c r="D96" s="10">
        <v>539.95000000000005</v>
      </c>
      <c r="E96" s="17"/>
      <c r="F96" s="10">
        <v>18.53</v>
      </c>
      <c r="G96" s="17"/>
      <c r="H96" s="10">
        <v>0.3</v>
      </c>
      <c r="I96" s="17"/>
      <c r="J96" s="10">
        <v>92.8</v>
      </c>
      <c r="K96" s="17"/>
      <c r="L96" s="10">
        <v>19.829999999999998</v>
      </c>
      <c r="M96" s="17"/>
      <c r="N96" s="10">
        <v>12.01</v>
      </c>
      <c r="O96" s="17"/>
      <c r="P96" s="10">
        <v>12.18</v>
      </c>
      <c r="Q96" s="17"/>
      <c r="R96" s="10">
        <v>10.73</v>
      </c>
      <c r="S96" s="17"/>
      <c r="T96" s="10">
        <v>28.31</v>
      </c>
      <c r="U96" s="17"/>
      <c r="V96" s="10">
        <v>0</v>
      </c>
      <c r="W96" s="17"/>
      <c r="X96" s="10">
        <v>0</v>
      </c>
      <c r="Y96" s="17"/>
      <c r="Z96" s="10">
        <v>9.75</v>
      </c>
      <c r="AA96" s="17"/>
      <c r="AB96" s="73">
        <v>-8.0000000000000004E-4</v>
      </c>
      <c r="AC96" s="17"/>
      <c r="AD96" s="73">
        <v>4.0000000000000002E-4</v>
      </c>
      <c r="AE96" s="17"/>
      <c r="AF96" s="79" t="str">
        <f t="shared" si="11"/>
        <v>No</v>
      </c>
      <c r="AG96" s="53" t="str">
        <f>IF(AF96="NO","Fail",(IF(AND(AC96&gt;(-0.5%*D95),AC96&lt;(0.5%*D95)),"Pass","Fail")))</f>
        <v>Fail</v>
      </c>
      <c r="AH96" s="54">
        <f>HLOOKUP(AL$1,'[2]Summary(Reference)'!$R$3:$AL$118,$A96,FALSE)</f>
        <v>404.75</v>
      </c>
      <c r="AI96" s="17"/>
    </row>
    <row r="97" spans="1:35" s="8" customFormat="1" ht="25.5" customHeight="1" x14ac:dyDescent="0.2">
      <c r="A97" s="7">
        <v>95</v>
      </c>
      <c r="B97" s="31"/>
      <c r="C97" s="59" t="s">
        <v>101</v>
      </c>
      <c r="D97" s="14">
        <v>512.27</v>
      </c>
      <c r="E97" s="18"/>
      <c r="F97" s="14">
        <v>18.399999999999999</v>
      </c>
      <c r="G97" s="18"/>
      <c r="H97" s="14">
        <v>0.13</v>
      </c>
      <c r="I97" s="18"/>
      <c r="J97" s="14">
        <v>75.819999999999993</v>
      </c>
      <c r="K97" s="18"/>
      <c r="L97" s="14">
        <v>4.37</v>
      </c>
      <c r="M97" s="18"/>
      <c r="N97" s="14">
        <v>20.239999999999998</v>
      </c>
      <c r="O97" s="18"/>
      <c r="P97" s="14">
        <v>12.11</v>
      </c>
      <c r="Q97" s="18"/>
      <c r="R97" s="14">
        <v>10.73</v>
      </c>
      <c r="S97" s="18"/>
      <c r="T97" s="14">
        <v>19.7</v>
      </c>
      <c r="U97" s="18"/>
      <c r="V97" s="14">
        <v>0</v>
      </c>
      <c r="W97" s="18"/>
      <c r="X97" s="14">
        <v>0</v>
      </c>
      <c r="Y97" s="18"/>
      <c r="Z97" s="14">
        <v>8.67</v>
      </c>
      <c r="AA97" s="18"/>
      <c r="AB97" s="16"/>
      <c r="AC97" s="18"/>
      <c r="AD97" s="16"/>
      <c r="AE97" s="18"/>
      <c r="AF97" s="80"/>
      <c r="AG97" s="53"/>
      <c r="AH97" s="77">
        <f>HLOOKUP(AL$1,'[2]Summary(Reference)'!$R$3:$AL$118,$A97,FALSE)</f>
        <v>409.75</v>
      </c>
      <c r="AI97" s="18"/>
    </row>
    <row r="98" spans="1:35" s="12" customFormat="1" ht="25.5" customHeight="1" x14ac:dyDescent="0.2">
      <c r="A98" s="9">
        <v>96</v>
      </c>
      <c r="B98" s="33">
        <v>67</v>
      </c>
      <c r="C98" s="60" t="s">
        <v>102</v>
      </c>
      <c r="D98" s="10">
        <v>513.1</v>
      </c>
      <c r="E98" s="17"/>
      <c r="F98" s="10">
        <v>18.43</v>
      </c>
      <c r="G98" s="17"/>
      <c r="H98" s="10">
        <v>0.13</v>
      </c>
      <c r="I98" s="17"/>
      <c r="J98" s="10">
        <v>75.87</v>
      </c>
      <c r="K98" s="17"/>
      <c r="L98" s="10">
        <v>4.33</v>
      </c>
      <c r="M98" s="17"/>
      <c r="N98" s="10">
        <v>20.37</v>
      </c>
      <c r="O98" s="17"/>
      <c r="P98" s="10">
        <v>12.11</v>
      </c>
      <c r="Q98" s="17"/>
      <c r="R98" s="10">
        <v>10.73</v>
      </c>
      <c r="S98" s="17"/>
      <c r="T98" s="10">
        <v>19.670000000000002</v>
      </c>
      <c r="U98" s="17"/>
      <c r="V98" s="10">
        <v>0</v>
      </c>
      <c r="W98" s="17"/>
      <c r="X98" s="10">
        <v>0</v>
      </c>
      <c r="Y98" s="17"/>
      <c r="Z98" s="10">
        <v>8.67</v>
      </c>
      <c r="AA98" s="17"/>
      <c r="AB98" s="73">
        <v>-1.6000000000000001E-3</v>
      </c>
      <c r="AC98" s="17"/>
      <c r="AD98" s="73">
        <v>-6.9999999999999999E-4</v>
      </c>
      <c r="AE98" s="17"/>
      <c r="AF98" s="79" t="str">
        <f t="shared" si="11"/>
        <v>No</v>
      </c>
      <c r="AG98" s="53" t="str">
        <f>IF(AF98="NO","Fail",(IF(AND(AC98&gt;(-0.5%*D97),AC98&lt;(0.5%*D97)),"Pass","Fail")))</f>
        <v>Fail</v>
      </c>
      <c r="AH98" s="54">
        <f>HLOOKUP(AL$1,'[2]Summary(Reference)'!$R$3:$AL$118,$A98,FALSE)</f>
        <v>408.25</v>
      </c>
      <c r="AI98" s="17"/>
    </row>
    <row r="99" spans="1:35" s="8" customFormat="1" ht="25.5" customHeight="1" x14ac:dyDescent="0.2">
      <c r="A99" s="7">
        <v>97</v>
      </c>
      <c r="B99" s="31"/>
      <c r="C99" s="59" t="s">
        <v>36</v>
      </c>
      <c r="D99" s="14">
        <v>265.68</v>
      </c>
      <c r="E99" s="18"/>
      <c r="F99" s="14">
        <v>10.3</v>
      </c>
      <c r="G99" s="18"/>
      <c r="H99" s="14">
        <v>0.03</v>
      </c>
      <c r="I99" s="18"/>
      <c r="J99" s="14">
        <v>37.83</v>
      </c>
      <c r="K99" s="18"/>
      <c r="L99" s="14">
        <v>0.65</v>
      </c>
      <c r="M99" s="18"/>
      <c r="N99" s="14">
        <v>12.96</v>
      </c>
      <c r="O99" s="18"/>
      <c r="P99" s="14">
        <v>5.78</v>
      </c>
      <c r="Q99" s="18"/>
      <c r="R99" s="14">
        <v>14.5</v>
      </c>
      <c r="S99" s="18"/>
      <c r="T99" s="14">
        <v>1.88</v>
      </c>
      <c r="U99" s="18"/>
      <c r="V99" s="14">
        <v>0.04</v>
      </c>
      <c r="W99" s="18"/>
      <c r="X99" s="14">
        <v>0</v>
      </c>
      <c r="Y99" s="18"/>
      <c r="Z99" s="14">
        <v>2.0299999999999998</v>
      </c>
      <c r="AA99" s="18"/>
      <c r="AB99" s="16"/>
      <c r="AC99" s="18"/>
      <c r="AD99" s="16"/>
      <c r="AE99" s="18"/>
      <c r="AF99" s="80"/>
      <c r="AG99" s="53"/>
      <c r="AH99" s="77">
        <f>HLOOKUP(AL$1,'[2]Summary(Reference)'!$R$3:$AL$118,$A99,FALSE)</f>
        <v>0</v>
      </c>
      <c r="AI99" s="18"/>
    </row>
    <row r="100" spans="1:35" s="12" customFormat="1" ht="25.5" customHeight="1" x14ac:dyDescent="0.2">
      <c r="A100" s="9">
        <v>98</v>
      </c>
      <c r="B100" s="33">
        <v>68</v>
      </c>
      <c r="C100" s="60" t="s">
        <v>103</v>
      </c>
      <c r="D100" s="10">
        <v>269.5</v>
      </c>
      <c r="E100" s="17"/>
      <c r="F100" s="10">
        <v>10.45</v>
      </c>
      <c r="G100" s="17"/>
      <c r="H100" s="10">
        <v>0.03</v>
      </c>
      <c r="I100" s="17"/>
      <c r="J100" s="10">
        <v>38.299999999999997</v>
      </c>
      <c r="K100" s="17"/>
      <c r="L100" s="10">
        <v>0.63</v>
      </c>
      <c r="M100" s="17"/>
      <c r="N100" s="10">
        <v>13.1</v>
      </c>
      <c r="O100" s="17"/>
      <c r="P100" s="10">
        <v>5.78</v>
      </c>
      <c r="Q100" s="17"/>
      <c r="R100" s="10">
        <v>14.5</v>
      </c>
      <c r="S100" s="17"/>
      <c r="T100" s="10">
        <v>2.23</v>
      </c>
      <c r="U100" s="17"/>
      <c r="V100" s="10">
        <v>0.04</v>
      </c>
      <c r="W100" s="17"/>
      <c r="X100" s="10">
        <v>0</v>
      </c>
      <c r="Y100" s="17"/>
      <c r="Z100" s="10">
        <v>2.0299999999999998</v>
      </c>
      <c r="AA100" s="17"/>
      <c r="AB100" s="73">
        <v>-1.44E-2</v>
      </c>
      <c r="AC100" s="17"/>
      <c r="AD100" s="73">
        <v>-1.2500000000000001E-2</v>
      </c>
      <c r="AE100" s="17"/>
      <c r="AF100" s="79" t="str">
        <f t="shared" si="11"/>
        <v>No</v>
      </c>
      <c r="AG100" s="53" t="str">
        <f>IF(AF100="NO","Fail",(IF(AND(AC100&gt;(-0.5%*D$99),AC100&lt;(0.5%*D$99)),"Pass","Fail")))</f>
        <v>Fail</v>
      </c>
      <c r="AH100" s="54">
        <f>HLOOKUP(AL$1,'[2]Summary(Reference)'!$R$3:$AL$118,$A100,FALSE)</f>
        <v>0</v>
      </c>
      <c r="AI100" s="17"/>
    </row>
    <row r="101" spans="1:35" s="12" customFormat="1" ht="25.5" customHeight="1" x14ac:dyDescent="0.2">
      <c r="A101" s="9">
        <v>99</v>
      </c>
      <c r="B101" s="33">
        <f t="shared" si="12"/>
        <v>69</v>
      </c>
      <c r="C101" s="60" t="s">
        <v>104</v>
      </c>
      <c r="D101" s="10">
        <v>262.33</v>
      </c>
      <c r="E101" s="17"/>
      <c r="F101" s="10">
        <v>10.16</v>
      </c>
      <c r="G101" s="17"/>
      <c r="H101" s="10">
        <v>0.03</v>
      </c>
      <c r="I101" s="17"/>
      <c r="J101" s="10">
        <v>37.31</v>
      </c>
      <c r="K101" s="17"/>
      <c r="L101" s="10">
        <v>0.62</v>
      </c>
      <c r="M101" s="17"/>
      <c r="N101" s="10">
        <v>12.92</v>
      </c>
      <c r="O101" s="17"/>
      <c r="P101" s="10">
        <v>5.78</v>
      </c>
      <c r="Q101" s="17"/>
      <c r="R101" s="10">
        <v>14.5</v>
      </c>
      <c r="S101" s="17"/>
      <c r="T101" s="10">
        <v>1.43</v>
      </c>
      <c r="U101" s="17"/>
      <c r="V101" s="10">
        <v>0.04</v>
      </c>
      <c r="W101" s="17"/>
      <c r="X101" s="10">
        <v>0</v>
      </c>
      <c r="Y101" s="17"/>
      <c r="Z101" s="10">
        <v>2.0299999999999998</v>
      </c>
      <c r="AA101" s="17"/>
      <c r="AB101" s="73">
        <v>1.26E-2</v>
      </c>
      <c r="AC101" s="17"/>
      <c r="AD101" s="73">
        <v>1.38E-2</v>
      </c>
      <c r="AE101" s="17"/>
      <c r="AF101" s="79" t="str">
        <f t="shared" si="11"/>
        <v>No</v>
      </c>
      <c r="AG101" s="53" t="str">
        <f t="shared" ref="AG101:AG103" si="19">IF(AF101="NO","Fail",(IF(AND(AC101&gt;(-0.5%*D$99),AC101&lt;(0.5%*D$99)),"Pass","Fail")))</f>
        <v>Fail</v>
      </c>
      <c r="AH101" s="54">
        <f>HLOOKUP(AL$1,'[2]Summary(Reference)'!$R$3:$AL$118,$A101,FALSE)</f>
        <v>0</v>
      </c>
      <c r="AI101" s="17"/>
    </row>
    <row r="102" spans="1:35" s="12" customFormat="1" ht="25.5" customHeight="1" x14ac:dyDescent="0.2">
      <c r="A102" s="9">
        <v>100</v>
      </c>
      <c r="B102" s="33">
        <f t="shared" si="12"/>
        <v>70</v>
      </c>
      <c r="C102" s="60" t="s">
        <v>105</v>
      </c>
      <c r="D102" s="10">
        <v>266.27</v>
      </c>
      <c r="E102" s="17"/>
      <c r="F102" s="10">
        <v>10.34</v>
      </c>
      <c r="G102" s="17"/>
      <c r="H102" s="10">
        <v>0.03</v>
      </c>
      <c r="I102" s="17"/>
      <c r="J102" s="10">
        <v>37.94</v>
      </c>
      <c r="K102" s="17"/>
      <c r="L102" s="10">
        <v>0.64</v>
      </c>
      <c r="M102" s="17"/>
      <c r="N102" s="10">
        <v>13.08</v>
      </c>
      <c r="O102" s="17"/>
      <c r="P102" s="10">
        <v>5.78</v>
      </c>
      <c r="Q102" s="17"/>
      <c r="R102" s="10">
        <v>14.5</v>
      </c>
      <c r="S102" s="17"/>
      <c r="T102" s="10">
        <v>1.87</v>
      </c>
      <c r="U102" s="17"/>
      <c r="V102" s="10">
        <v>0.04</v>
      </c>
      <c r="W102" s="17"/>
      <c r="X102" s="10">
        <v>0</v>
      </c>
      <c r="Y102" s="17"/>
      <c r="Z102" s="10">
        <v>2.0299999999999998</v>
      </c>
      <c r="AA102" s="17"/>
      <c r="AB102" s="73">
        <v>-2.2000000000000001E-3</v>
      </c>
      <c r="AC102" s="17"/>
      <c r="AD102" s="73">
        <v>-2.8999999999999998E-3</v>
      </c>
      <c r="AE102" s="17"/>
      <c r="AF102" s="79" t="str">
        <f t="shared" si="11"/>
        <v>No</v>
      </c>
      <c r="AG102" s="53" t="str">
        <f t="shared" si="19"/>
        <v>Fail</v>
      </c>
      <c r="AH102" s="54">
        <f>HLOOKUP(AL$1,'[2]Summary(Reference)'!$R$3:$AL$118,$A102,FALSE)</f>
        <v>0</v>
      </c>
      <c r="AI102" s="17"/>
    </row>
    <row r="103" spans="1:35" s="8" customFormat="1" ht="25.5" customHeight="1" x14ac:dyDescent="0.2">
      <c r="A103" s="7">
        <v>101</v>
      </c>
      <c r="B103" s="33">
        <f t="shared" si="12"/>
        <v>71</v>
      </c>
      <c r="C103" s="60" t="s">
        <v>106</v>
      </c>
      <c r="D103" s="10">
        <v>266.29000000000002</v>
      </c>
      <c r="E103" s="17"/>
      <c r="F103" s="10">
        <v>10.34</v>
      </c>
      <c r="G103" s="17"/>
      <c r="H103" s="10">
        <v>0.03</v>
      </c>
      <c r="I103" s="17"/>
      <c r="J103" s="10">
        <v>37.950000000000003</v>
      </c>
      <c r="K103" s="17"/>
      <c r="L103" s="10">
        <v>0.65</v>
      </c>
      <c r="M103" s="17"/>
      <c r="N103" s="10">
        <v>13.08</v>
      </c>
      <c r="O103" s="17"/>
      <c r="P103" s="10">
        <v>5.78</v>
      </c>
      <c r="Q103" s="17"/>
      <c r="R103" s="10">
        <v>14.5</v>
      </c>
      <c r="S103" s="17"/>
      <c r="T103" s="10">
        <v>1.87</v>
      </c>
      <c r="U103" s="17"/>
      <c r="V103" s="10">
        <v>0.04</v>
      </c>
      <c r="W103" s="17"/>
      <c r="X103" s="10">
        <v>0</v>
      </c>
      <c r="Y103" s="17"/>
      <c r="Z103" s="10">
        <v>2.0299999999999998</v>
      </c>
      <c r="AA103" s="17"/>
      <c r="AB103" s="73">
        <v>-2.3E-3</v>
      </c>
      <c r="AC103" s="17"/>
      <c r="AD103" s="73">
        <v>-3.0999999999999999E-3</v>
      </c>
      <c r="AE103" s="17"/>
      <c r="AF103" s="79" t="str">
        <f t="shared" si="11"/>
        <v>No</v>
      </c>
      <c r="AG103" s="53" t="str">
        <f t="shared" si="19"/>
        <v>Fail</v>
      </c>
      <c r="AH103" s="54">
        <f>HLOOKUP(AL$1,'[2]Summary(Reference)'!$R$3:$AL$118,$A103,FALSE)</f>
        <v>0</v>
      </c>
      <c r="AI103" s="18"/>
    </row>
    <row r="104" spans="1:35" s="8" customFormat="1" ht="25.5" customHeight="1" x14ac:dyDescent="0.2">
      <c r="A104" s="7">
        <v>102</v>
      </c>
      <c r="B104" s="31"/>
      <c r="C104" s="59" t="s">
        <v>42</v>
      </c>
      <c r="D104" s="14">
        <v>193.83</v>
      </c>
      <c r="E104" s="18"/>
      <c r="F104" s="14">
        <v>7.09</v>
      </c>
      <c r="G104" s="18"/>
      <c r="H104" s="14">
        <v>0.12</v>
      </c>
      <c r="I104" s="18"/>
      <c r="J104" s="14">
        <v>36.57</v>
      </c>
      <c r="K104" s="18"/>
      <c r="L104" s="14">
        <v>9.66</v>
      </c>
      <c r="M104" s="18"/>
      <c r="N104" s="14">
        <v>2.5299999999999998</v>
      </c>
      <c r="O104" s="18"/>
      <c r="P104" s="14">
        <v>5.78</v>
      </c>
      <c r="Q104" s="18"/>
      <c r="R104" s="14">
        <v>14.5</v>
      </c>
      <c r="S104" s="18"/>
      <c r="T104" s="14">
        <v>1.25</v>
      </c>
      <c r="U104" s="18"/>
      <c r="V104" s="14">
        <v>0.12</v>
      </c>
      <c r="W104" s="18"/>
      <c r="X104" s="14">
        <v>0</v>
      </c>
      <c r="Y104" s="18"/>
      <c r="Z104" s="14">
        <v>2.73</v>
      </c>
      <c r="AA104" s="18"/>
      <c r="AB104" s="16"/>
      <c r="AC104" s="18"/>
      <c r="AD104" s="16"/>
      <c r="AE104" s="18"/>
      <c r="AF104" s="80"/>
      <c r="AG104" s="53"/>
      <c r="AH104" s="77">
        <f>HLOOKUP(AL$1,'[2]Summary(Reference)'!$R$3:$AL$118,$A104,FALSE)</f>
        <v>0</v>
      </c>
      <c r="AI104" s="18"/>
    </row>
    <row r="105" spans="1:35" s="12" customFormat="1" ht="25.5" customHeight="1" x14ac:dyDescent="0.2">
      <c r="A105" s="9">
        <v>103</v>
      </c>
      <c r="B105" s="33">
        <v>72</v>
      </c>
      <c r="C105" s="60" t="s">
        <v>107</v>
      </c>
      <c r="D105" s="10">
        <v>196.03</v>
      </c>
      <c r="E105" s="17"/>
      <c r="F105" s="10">
        <v>7.17</v>
      </c>
      <c r="G105" s="17"/>
      <c r="H105" s="10">
        <v>0.12</v>
      </c>
      <c r="I105" s="17"/>
      <c r="J105" s="10">
        <v>36.79</v>
      </c>
      <c r="K105" s="17"/>
      <c r="L105" s="10">
        <v>9.6</v>
      </c>
      <c r="M105" s="17"/>
      <c r="N105" s="10">
        <v>2.58</v>
      </c>
      <c r="O105" s="17"/>
      <c r="P105" s="10">
        <v>5.78</v>
      </c>
      <c r="Q105" s="17"/>
      <c r="R105" s="10">
        <v>14.5</v>
      </c>
      <c r="S105" s="17"/>
      <c r="T105" s="10">
        <v>1.48</v>
      </c>
      <c r="U105" s="17"/>
      <c r="V105" s="10">
        <v>0.12</v>
      </c>
      <c r="W105" s="17"/>
      <c r="X105" s="10">
        <v>0</v>
      </c>
      <c r="Y105" s="17"/>
      <c r="Z105" s="10">
        <v>2.73</v>
      </c>
      <c r="AA105" s="17"/>
      <c r="AB105" s="73">
        <v>-1.1299999999999999E-2</v>
      </c>
      <c r="AC105" s="17"/>
      <c r="AD105" s="73">
        <v>-6.0000000000000001E-3</v>
      </c>
      <c r="AE105" s="17"/>
      <c r="AF105" s="79" t="str">
        <f t="shared" si="11"/>
        <v>No</v>
      </c>
      <c r="AG105" s="53" t="str">
        <f>IF(AF105="NO","Fail",(IF(AND(AC105&gt;(-0.5%*D$104),AC105&lt;(0.5%*D$104)),"Pass","Fail")))</f>
        <v>Fail</v>
      </c>
      <c r="AH105" s="54">
        <f>HLOOKUP(AL$1,'[2]Summary(Reference)'!$R$3:$AL$118,$A105,FALSE)</f>
        <v>0</v>
      </c>
      <c r="AI105" s="17"/>
    </row>
    <row r="106" spans="1:35" s="12" customFormat="1" ht="25.5" customHeight="1" x14ac:dyDescent="0.2">
      <c r="A106" s="9">
        <v>104</v>
      </c>
      <c r="B106" s="33">
        <f t="shared" si="12"/>
        <v>73</v>
      </c>
      <c r="C106" s="61" t="s">
        <v>108</v>
      </c>
      <c r="D106" s="10">
        <v>192.46</v>
      </c>
      <c r="E106" s="17"/>
      <c r="F106" s="10">
        <v>7.08</v>
      </c>
      <c r="G106" s="17"/>
      <c r="H106" s="10">
        <v>0.12</v>
      </c>
      <c r="I106" s="17"/>
      <c r="J106" s="10">
        <v>36.5</v>
      </c>
      <c r="K106" s="17"/>
      <c r="L106" s="10">
        <v>9.61</v>
      </c>
      <c r="M106" s="17"/>
      <c r="N106" s="10">
        <v>2.42</v>
      </c>
      <c r="O106" s="17"/>
      <c r="P106" s="10">
        <v>5.78</v>
      </c>
      <c r="Q106" s="17"/>
      <c r="R106" s="10">
        <v>14.5</v>
      </c>
      <c r="S106" s="17"/>
      <c r="T106" s="10">
        <v>1.34</v>
      </c>
      <c r="U106" s="17"/>
      <c r="V106" s="10">
        <v>0.12</v>
      </c>
      <c r="W106" s="17"/>
      <c r="X106" s="10">
        <v>0</v>
      </c>
      <c r="Y106" s="17"/>
      <c r="Z106" s="10">
        <v>2.73</v>
      </c>
      <c r="AA106" s="17"/>
      <c r="AB106" s="73">
        <v>7.0000000000000001E-3</v>
      </c>
      <c r="AC106" s="17"/>
      <c r="AD106" s="73">
        <v>1.9E-3</v>
      </c>
      <c r="AE106" s="17"/>
      <c r="AF106" s="79" t="str">
        <f t="shared" si="11"/>
        <v>No</v>
      </c>
      <c r="AG106" s="53" t="str">
        <f t="shared" ref="AG106:AG108" si="20">IF(AF106="NO","Fail",(IF(AND(AC106&gt;(-0.5%*D$104),AC106&lt;(0.5%*D$104)),"Pass","Fail")))</f>
        <v>Fail</v>
      </c>
      <c r="AH106" s="54">
        <f>HLOOKUP(AL$1,'[2]Summary(Reference)'!$R$3:$AL$118,$A106,FALSE)</f>
        <v>0</v>
      </c>
      <c r="AI106" s="17"/>
    </row>
    <row r="107" spans="1:35" s="12" customFormat="1" ht="25.5" customHeight="1" x14ac:dyDescent="0.2">
      <c r="A107" s="9">
        <v>105</v>
      </c>
      <c r="B107" s="33">
        <f t="shared" si="12"/>
        <v>74</v>
      </c>
      <c r="C107" s="61" t="s">
        <v>109</v>
      </c>
      <c r="D107" s="55">
        <v>193.96</v>
      </c>
      <c r="E107" s="17"/>
      <c r="F107" s="55">
        <v>7.14</v>
      </c>
      <c r="G107" s="17"/>
      <c r="H107" s="55">
        <v>0.12</v>
      </c>
      <c r="I107" s="17"/>
      <c r="J107" s="55">
        <v>36.25</v>
      </c>
      <c r="K107" s="17"/>
      <c r="L107" s="55">
        <v>9.17</v>
      </c>
      <c r="M107" s="17"/>
      <c r="N107" s="55">
        <v>2.7</v>
      </c>
      <c r="O107" s="17"/>
      <c r="P107" s="55">
        <v>5.78</v>
      </c>
      <c r="Q107" s="17"/>
      <c r="R107" s="55">
        <v>14.5</v>
      </c>
      <c r="S107" s="17"/>
      <c r="T107" s="55">
        <v>1.24</v>
      </c>
      <c r="U107" s="17"/>
      <c r="V107" s="55">
        <v>0.12</v>
      </c>
      <c r="W107" s="17"/>
      <c r="X107" s="55">
        <v>0</v>
      </c>
      <c r="Y107" s="17"/>
      <c r="Z107" s="55">
        <v>2.73</v>
      </c>
      <c r="AA107" s="17"/>
      <c r="AB107" s="56">
        <v>-6.9999999999999999E-4</v>
      </c>
      <c r="AC107" s="17"/>
      <c r="AD107" s="56">
        <v>8.8999999999999999E-3</v>
      </c>
      <c r="AE107" s="17"/>
      <c r="AF107" s="79" t="str">
        <f t="shared" si="11"/>
        <v>No</v>
      </c>
      <c r="AG107" s="53" t="str">
        <f t="shared" si="20"/>
        <v>Fail</v>
      </c>
      <c r="AH107" s="55"/>
      <c r="AI107" s="55"/>
    </row>
    <row r="108" spans="1:35" s="8" customFormat="1" ht="25.5" customHeight="1" x14ac:dyDescent="0.2">
      <c r="A108" s="7">
        <v>106</v>
      </c>
      <c r="B108" s="33">
        <f t="shared" si="12"/>
        <v>75</v>
      </c>
      <c r="C108" s="61" t="s">
        <v>110</v>
      </c>
      <c r="D108" s="10">
        <v>194.9</v>
      </c>
      <c r="E108" s="17"/>
      <c r="F108" s="10">
        <v>7.14</v>
      </c>
      <c r="G108" s="17"/>
      <c r="H108" s="10">
        <v>0.12</v>
      </c>
      <c r="I108" s="17"/>
      <c r="J108" s="10">
        <v>36.74</v>
      </c>
      <c r="K108" s="17"/>
      <c r="L108" s="10">
        <v>9.66</v>
      </c>
      <c r="M108" s="17"/>
      <c r="N108" s="10">
        <v>2.7</v>
      </c>
      <c r="O108" s="17"/>
      <c r="P108" s="10">
        <v>5.78</v>
      </c>
      <c r="Q108" s="17"/>
      <c r="R108" s="10">
        <v>14.5</v>
      </c>
      <c r="S108" s="17"/>
      <c r="T108" s="10">
        <v>1.25</v>
      </c>
      <c r="U108" s="17"/>
      <c r="V108" s="10">
        <v>0.12</v>
      </c>
      <c r="W108" s="17"/>
      <c r="X108" s="10">
        <v>0</v>
      </c>
      <c r="Y108" s="17"/>
      <c r="Z108" s="10">
        <v>2.73</v>
      </c>
      <c r="AA108" s="17"/>
      <c r="AB108" s="73">
        <v>-5.4999999999999997E-3</v>
      </c>
      <c r="AC108" s="17"/>
      <c r="AD108" s="73">
        <v>-4.5999999999999999E-3</v>
      </c>
      <c r="AE108" s="17"/>
      <c r="AF108" s="79" t="str">
        <f t="shared" si="11"/>
        <v>No</v>
      </c>
      <c r="AG108" s="53" t="str">
        <f t="shared" si="20"/>
        <v>Fail</v>
      </c>
      <c r="AH108" s="54">
        <f>HLOOKUP(AL$1,'[2]Summary(Reference)'!$R$3:$AL$118,$A108,FALSE)</f>
        <v>677.25</v>
      </c>
      <c r="AI108" s="15"/>
    </row>
    <row r="109" spans="1:35" s="8" customFormat="1" ht="25.5" customHeight="1" x14ac:dyDescent="0.2">
      <c r="A109" s="7">
        <v>107</v>
      </c>
      <c r="B109" s="31"/>
      <c r="C109" s="59" t="s">
        <v>48</v>
      </c>
      <c r="D109" s="14">
        <v>190.08</v>
      </c>
      <c r="E109" s="18"/>
      <c r="F109" s="14">
        <v>7.56</v>
      </c>
      <c r="G109" s="18"/>
      <c r="H109" s="14">
        <v>0.03</v>
      </c>
      <c r="I109" s="18"/>
      <c r="J109" s="14">
        <v>29.27</v>
      </c>
      <c r="K109" s="18"/>
      <c r="L109" s="14">
        <v>1.1200000000000001</v>
      </c>
      <c r="M109" s="18"/>
      <c r="N109" s="14">
        <v>4.3899999999999997</v>
      </c>
      <c r="O109" s="18"/>
      <c r="P109" s="14">
        <v>5.78</v>
      </c>
      <c r="Q109" s="18"/>
      <c r="R109" s="14">
        <v>14.5</v>
      </c>
      <c r="S109" s="18"/>
      <c r="T109" s="14">
        <v>1.0900000000000001</v>
      </c>
      <c r="U109" s="18"/>
      <c r="V109" s="14">
        <v>0.05</v>
      </c>
      <c r="W109" s="18"/>
      <c r="X109" s="14">
        <v>0</v>
      </c>
      <c r="Y109" s="18"/>
      <c r="Z109" s="14">
        <v>2.34</v>
      </c>
      <c r="AA109" s="18"/>
      <c r="AB109" s="16"/>
      <c r="AC109" s="18"/>
      <c r="AD109" s="16"/>
      <c r="AE109" s="18"/>
      <c r="AF109" s="80"/>
      <c r="AG109" s="53"/>
      <c r="AH109" s="77">
        <f>HLOOKUP(AL$1,'[2]Summary(Reference)'!$R$3:$AL$118,$A109,FALSE)</f>
        <v>740.25</v>
      </c>
      <c r="AI109" s="18"/>
    </row>
    <row r="110" spans="1:35" s="12" customFormat="1" ht="25.5" customHeight="1" x14ac:dyDescent="0.2">
      <c r="A110" s="9">
        <v>108</v>
      </c>
      <c r="B110" s="33">
        <v>76</v>
      </c>
      <c r="C110" s="61" t="s">
        <v>111</v>
      </c>
      <c r="D110" s="10">
        <v>192.22</v>
      </c>
      <c r="E110" s="17"/>
      <c r="F110" s="10">
        <v>7.64</v>
      </c>
      <c r="G110" s="17"/>
      <c r="H110" s="10">
        <v>0.03</v>
      </c>
      <c r="I110" s="17"/>
      <c r="J110" s="10">
        <v>29.53</v>
      </c>
      <c r="K110" s="17"/>
      <c r="L110" s="10">
        <v>1.1100000000000001</v>
      </c>
      <c r="M110" s="17"/>
      <c r="N110" s="10">
        <v>4.46</v>
      </c>
      <c r="O110" s="17"/>
      <c r="P110" s="10">
        <v>5.78</v>
      </c>
      <c r="Q110" s="17"/>
      <c r="R110" s="10">
        <v>14.5</v>
      </c>
      <c r="S110" s="17"/>
      <c r="T110" s="10">
        <v>1.29</v>
      </c>
      <c r="U110" s="17"/>
      <c r="V110" s="10">
        <v>0.05</v>
      </c>
      <c r="W110" s="17"/>
      <c r="X110" s="10">
        <v>0</v>
      </c>
      <c r="Y110" s="17"/>
      <c r="Z110" s="10">
        <v>2.34</v>
      </c>
      <c r="AA110" s="17"/>
      <c r="AB110" s="73">
        <v>-1.1299999999999999E-2</v>
      </c>
      <c r="AC110" s="17"/>
      <c r="AD110" s="73">
        <v>-9.1000000000000004E-3</v>
      </c>
      <c r="AE110" s="17"/>
      <c r="AF110" s="79" t="str">
        <f t="shared" si="11"/>
        <v>No</v>
      </c>
      <c r="AG110" s="53" t="str">
        <f>IF(AF110="NO","Fail",(IF(AND(AC110&gt;(-0.5%*D$109),AC110&lt;(0.5%*D$109)),"Pass","Fail")))</f>
        <v>Fail</v>
      </c>
      <c r="AH110" s="54">
        <f>HLOOKUP(AL$1,'[2]Summary(Reference)'!$R$3:$AL$118,$A110,FALSE)</f>
        <v>623</v>
      </c>
      <c r="AI110" s="17"/>
    </row>
    <row r="111" spans="1:35" s="8" customFormat="1" ht="25.5" customHeight="1" x14ac:dyDescent="0.2">
      <c r="A111" s="7">
        <v>109</v>
      </c>
      <c r="B111" s="33">
        <f t="shared" si="12"/>
        <v>77</v>
      </c>
      <c r="C111" s="61" t="s">
        <v>112</v>
      </c>
      <c r="D111" s="10">
        <v>188.44</v>
      </c>
      <c r="E111" s="17"/>
      <c r="F111" s="10">
        <v>7.5</v>
      </c>
      <c r="G111" s="17"/>
      <c r="H111" s="10">
        <v>0.03</v>
      </c>
      <c r="I111" s="17"/>
      <c r="J111" s="10">
        <v>29</v>
      </c>
      <c r="K111" s="17"/>
      <c r="L111" s="10">
        <v>1.08</v>
      </c>
      <c r="M111" s="17"/>
      <c r="N111" s="10">
        <v>4.0599999999999996</v>
      </c>
      <c r="O111" s="17"/>
      <c r="P111" s="10">
        <v>5.78</v>
      </c>
      <c r="Q111" s="17"/>
      <c r="R111" s="10">
        <v>14.5</v>
      </c>
      <c r="S111" s="17"/>
      <c r="T111" s="10">
        <v>1.19</v>
      </c>
      <c r="U111" s="17"/>
      <c r="V111" s="10">
        <v>0.05</v>
      </c>
      <c r="W111" s="17"/>
      <c r="X111" s="10">
        <v>0</v>
      </c>
      <c r="Y111" s="17"/>
      <c r="Z111" s="10">
        <v>2.34</v>
      </c>
      <c r="AA111" s="17"/>
      <c r="AB111" s="73">
        <v>8.6E-3</v>
      </c>
      <c r="AC111" s="17"/>
      <c r="AD111" s="73">
        <v>9.1000000000000004E-3</v>
      </c>
      <c r="AE111" s="17"/>
      <c r="AF111" s="79" t="str">
        <f t="shared" si="11"/>
        <v>No</v>
      </c>
      <c r="AG111" s="53" t="str">
        <f t="shared" ref="AG111:AG113" si="21">IF(AF111="NO","Fail",(IF(AND(AC111&gt;(-0.5%*D$109),AC111&lt;(0.5%*D$109)),"Pass","Fail")))</f>
        <v>Fail</v>
      </c>
      <c r="AH111" s="54">
        <f>HLOOKUP(AL$1,'[2]Summary(Reference)'!$R$3:$AL$118,$A111,FALSE)</f>
        <v>822.5</v>
      </c>
      <c r="AI111" s="15"/>
    </row>
    <row r="112" spans="1:35" s="8" customFormat="1" ht="25.5" customHeight="1" x14ac:dyDescent="0.2">
      <c r="A112" s="9">
        <v>110</v>
      </c>
      <c r="B112" s="33">
        <f t="shared" si="12"/>
        <v>78</v>
      </c>
      <c r="C112" s="61" t="s">
        <v>113</v>
      </c>
      <c r="D112" s="10">
        <v>191.06</v>
      </c>
      <c r="E112" s="17"/>
      <c r="F112" s="10">
        <v>7.61</v>
      </c>
      <c r="G112" s="17"/>
      <c r="H112" s="10">
        <v>0.03</v>
      </c>
      <c r="I112" s="17"/>
      <c r="J112" s="10">
        <v>29.42</v>
      </c>
      <c r="K112" s="17"/>
      <c r="L112" s="10">
        <v>1.1100000000000001</v>
      </c>
      <c r="M112" s="17"/>
      <c r="N112" s="10">
        <v>4.5599999999999996</v>
      </c>
      <c r="O112" s="17"/>
      <c r="P112" s="10">
        <v>5.78</v>
      </c>
      <c r="Q112" s="17"/>
      <c r="R112" s="10">
        <v>14.5</v>
      </c>
      <c r="S112" s="17"/>
      <c r="T112" s="10">
        <v>1.0900000000000001</v>
      </c>
      <c r="U112" s="17"/>
      <c r="V112" s="10">
        <v>0.05</v>
      </c>
      <c r="W112" s="17"/>
      <c r="X112" s="10">
        <v>0</v>
      </c>
      <c r="Y112" s="17"/>
      <c r="Z112" s="10">
        <v>2.34</v>
      </c>
      <c r="AA112" s="17"/>
      <c r="AB112" s="73">
        <v>-5.1000000000000004E-3</v>
      </c>
      <c r="AC112" s="17"/>
      <c r="AD112" s="73">
        <v>-5.1999999999999998E-3</v>
      </c>
      <c r="AE112" s="17"/>
      <c r="AF112" s="79" t="str">
        <f t="shared" si="11"/>
        <v>No</v>
      </c>
      <c r="AG112" s="53" t="str">
        <f t="shared" si="21"/>
        <v>Fail</v>
      </c>
      <c r="AH112" s="54">
        <f>HLOOKUP(AL$1,'[2]Summary(Reference)'!$R$3:$AL$118,$A112,FALSE)</f>
        <v>873.75</v>
      </c>
      <c r="AI112" s="15"/>
    </row>
    <row r="113" spans="1:39" s="12" customFormat="1" ht="25.5" customHeight="1" x14ac:dyDescent="0.2">
      <c r="A113" s="9">
        <v>111</v>
      </c>
      <c r="B113" s="33">
        <f t="shared" si="12"/>
        <v>79</v>
      </c>
      <c r="C113" s="61" t="s">
        <v>114</v>
      </c>
      <c r="D113" s="10">
        <v>191.09</v>
      </c>
      <c r="E113" s="17"/>
      <c r="F113" s="10">
        <v>7.61</v>
      </c>
      <c r="G113" s="17"/>
      <c r="H113" s="10">
        <v>0.03</v>
      </c>
      <c r="I113" s="17"/>
      <c r="J113" s="10">
        <v>29.43</v>
      </c>
      <c r="K113" s="17"/>
      <c r="L113" s="10">
        <v>1.1200000000000001</v>
      </c>
      <c r="M113" s="17"/>
      <c r="N113" s="10">
        <v>4.5599999999999996</v>
      </c>
      <c r="O113" s="17"/>
      <c r="P113" s="10">
        <v>5.78</v>
      </c>
      <c r="Q113" s="17"/>
      <c r="R113" s="10">
        <v>14.5</v>
      </c>
      <c r="S113" s="17"/>
      <c r="T113" s="10">
        <v>1.0900000000000001</v>
      </c>
      <c r="U113" s="17"/>
      <c r="V113" s="10">
        <v>0.05</v>
      </c>
      <c r="W113" s="17"/>
      <c r="X113" s="10">
        <v>0</v>
      </c>
      <c r="Y113" s="17"/>
      <c r="Z113" s="10">
        <v>2.34</v>
      </c>
      <c r="AA113" s="17"/>
      <c r="AB113" s="73">
        <v>-5.3E-3</v>
      </c>
      <c r="AC113" s="17"/>
      <c r="AD113" s="73">
        <v>-5.7000000000000002E-3</v>
      </c>
      <c r="AE113" s="17"/>
      <c r="AF113" s="79" t="str">
        <f t="shared" si="11"/>
        <v>No</v>
      </c>
      <c r="AG113" s="53" t="str">
        <f t="shared" si="21"/>
        <v>Fail</v>
      </c>
      <c r="AH113" s="54">
        <f>HLOOKUP(AL$1,'[2]Summary(Reference)'!$R$3:$AL$118,$A113,FALSE)</f>
        <v>786.75</v>
      </c>
      <c r="AI113" s="11"/>
    </row>
    <row r="114" spans="1:39" s="8" customFormat="1" ht="25.5" customHeight="1" x14ac:dyDescent="0.2">
      <c r="A114" s="7">
        <v>112</v>
      </c>
      <c r="B114" s="31"/>
      <c r="C114" s="59" t="s">
        <v>115</v>
      </c>
      <c r="D114" s="14">
        <v>232.94</v>
      </c>
      <c r="E114" s="18"/>
      <c r="F114" s="14">
        <v>9.6</v>
      </c>
      <c r="G114" s="18"/>
      <c r="H114" s="14">
        <v>0.02</v>
      </c>
      <c r="I114" s="18"/>
      <c r="J114" s="14">
        <v>34.909999999999997</v>
      </c>
      <c r="K114" s="18"/>
      <c r="L114" s="14">
        <v>0.22</v>
      </c>
      <c r="M114" s="18"/>
      <c r="N114" s="14">
        <v>5.94</v>
      </c>
      <c r="O114" s="18"/>
      <c r="P114" s="14">
        <v>5.0599999999999996</v>
      </c>
      <c r="Q114" s="18"/>
      <c r="R114" s="14">
        <v>14.5</v>
      </c>
      <c r="S114" s="18"/>
      <c r="T114" s="14">
        <v>3.28</v>
      </c>
      <c r="U114" s="18"/>
      <c r="V114" s="14">
        <v>2.67</v>
      </c>
      <c r="W114" s="18"/>
      <c r="X114" s="14">
        <v>0</v>
      </c>
      <c r="Y114" s="18"/>
      <c r="Z114" s="14">
        <v>1.92</v>
      </c>
      <c r="AA114" s="18"/>
      <c r="AB114" s="16"/>
      <c r="AC114" s="18"/>
      <c r="AD114" s="16"/>
      <c r="AE114" s="18"/>
      <c r="AF114" s="80"/>
      <c r="AG114" s="53"/>
      <c r="AH114" s="77">
        <f>HLOOKUP(AL$1,'[2]Summary(Reference)'!$R$3:$AL$118,$A114,FALSE)</f>
        <v>245.75</v>
      </c>
      <c r="AI114" s="15"/>
    </row>
    <row r="115" spans="1:39" s="12" customFormat="1" ht="25.5" customHeight="1" x14ac:dyDescent="0.2">
      <c r="A115" s="9">
        <v>113</v>
      </c>
      <c r="B115" s="33">
        <v>80</v>
      </c>
      <c r="C115" s="61" t="s">
        <v>116</v>
      </c>
      <c r="D115" s="10">
        <v>227.66</v>
      </c>
      <c r="E115" s="17"/>
      <c r="F115" s="10">
        <v>9.41</v>
      </c>
      <c r="G115" s="17"/>
      <c r="H115" s="10">
        <v>0.02</v>
      </c>
      <c r="I115" s="17"/>
      <c r="J115" s="10">
        <v>34.24</v>
      </c>
      <c r="K115" s="17"/>
      <c r="L115" s="10">
        <v>0.22</v>
      </c>
      <c r="M115" s="17"/>
      <c r="N115" s="10">
        <v>5.32</v>
      </c>
      <c r="O115" s="17"/>
      <c r="P115" s="10">
        <v>5.0599999999999996</v>
      </c>
      <c r="Q115" s="17"/>
      <c r="R115" s="10">
        <v>14.5</v>
      </c>
      <c r="S115" s="17"/>
      <c r="T115" s="10">
        <v>3.28</v>
      </c>
      <c r="U115" s="17"/>
      <c r="V115" s="10">
        <v>2.64</v>
      </c>
      <c r="W115" s="17"/>
      <c r="X115" s="10">
        <v>0</v>
      </c>
      <c r="Y115" s="17"/>
      <c r="Z115" s="10">
        <v>1.92</v>
      </c>
      <c r="AA115" s="17"/>
      <c r="AB115" s="73">
        <v>2.2700000000000001E-2</v>
      </c>
      <c r="AC115" s="17"/>
      <c r="AD115" s="73">
        <v>1.9099999999999999E-2</v>
      </c>
      <c r="AE115" s="17"/>
      <c r="AF115" s="79" t="str">
        <f t="shared" si="11"/>
        <v>No</v>
      </c>
      <c r="AG115" s="53" t="str">
        <f>IF(AF115="NO","Fail",(IF(AND(AC115&gt;(-0.5%*D$114),AC115&lt;(0.5%*D$114)),"Pass","Fail")))</f>
        <v>Fail</v>
      </c>
      <c r="AH115" s="54">
        <f>HLOOKUP(AL$1,'[2]Summary(Reference)'!$R$3:$AL$118,$A115,FALSE)</f>
        <v>277</v>
      </c>
      <c r="AI115" s="11"/>
    </row>
    <row r="116" spans="1:39" s="12" customFormat="1" ht="25.5" customHeight="1" x14ac:dyDescent="0.2">
      <c r="A116" s="9">
        <v>114</v>
      </c>
      <c r="B116" s="33">
        <f t="shared" si="12"/>
        <v>81</v>
      </c>
      <c r="C116" s="61" t="s">
        <v>117</v>
      </c>
      <c r="D116" s="10">
        <v>235.25</v>
      </c>
      <c r="E116" s="17"/>
      <c r="F116" s="10">
        <v>9.69</v>
      </c>
      <c r="G116" s="17"/>
      <c r="H116" s="10">
        <v>0.02</v>
      </c>
      <c r="I116" s="17"/>
      <c r="J116" s="10">
        <v>35.200000000000003</v>
      </c>
      <c r="K116" s="17"/>
      <c r="L116" s="10">
        <v>0.22</v>
      </c>
      <c r="M116" s="17"/>
      <c r="N116" s="10">
        <v>6.09</v>
      </c>
      <c r="O116" s="17"/>
      <c r="P116" s="10">
        <v>5.0599999999999996</v>
      </c>
      <c r="Q116" s="17"/>
      <c r="R116" s="10">
        <v>14.5</v>
      </c>
      <c r="S116" s="17"/>
      <c r="T116" s="10">
        <v>3.28</v>
      </c>
      <c r="U116" s="17"/>
      <c r="V116" s="10">
        <v>2.81</v>
      </c>
      <c r="W116" s="17"/>
      <c r="X116" s="10">
        <v>0</v>
      </c>
      <c r="Y116" s="17"/>
      <c r="Z116" s="10">
        <v>1.92</v>
      </c>
      <c r="AA116" s="17"/>
      <c r="AB116" s="73">
        <v>-9.9000000000000008E-3</v>
      </c>
      <c r="AC116" s="17"/>
      <c r="AD116" s="73">
        <v>-8.3999999999999995E-3</v>
      </c>
      <c r="AE116" s="17"/>
      <c r="AF116" s="79" t="str">
        <f t="shared" si="11"/>
        <v>No</v>
      </c>
      <c r="AG116" s="53" t="str">
        <f t="shared" ref="AG116:AG118" si="22">IF(AF116="NO","Fail",(IF(AND(AC116&gt;(-0.5%*D$114),AC116&lt;(0.5%*D$114)),"Pass","Fail")))</f>
        <v>Fail</v>
      </c>
      <c r="AH116" s="54">
        <f>HLOOKUP(AL$1,'[2]Summary(Reference)'!$R$3:$AL$118,$A116,FALSE)</f>
        <v>216.5</v>
      </c>
      <c r="AI116" s="11"/>
    </row>
    <row r="117" spans="1:39" s="8" customFormat="1" ht="25.5" customHeight="1" x14ac:dyDescent="0.2">
      <c r="A117" s="7">
        <v>115</v>
      </c>
      <c r="B117" s="33">
        <f t="shared" si="12"/>
        <v>82</v>
      </c>
      <c r="C117" s="61" t="s">
        <v>118</v>
      </c>
      <c r="D117" s="10">
        <v>230.68</v>
      </c>
      <c r="E117" s="17"/>
      <c r="F117" s="10">
        <v>9.5299999999999994</v>
      </c>
      <c r="G117" s="17"/>
      <c r="H117" s="10">
        <v>0.02</v>
      </c>
      <c r="I117" s="17"/>
      <c r="J117" s="10">
        <v>34.659999999999997</v>
      </c>
      <c r="K117" s="17"/>
      <c r="L117" s="10">
        <v>0.22</v>
      </c>
      <c r="M117" s="17"/>
      <c r="N117" s="10">
        <v>5.88</v>
      </c>
      <c r="O117" s="17"/>
      <c r="P117" s="10">
        <v>5.0599999999999996</v>
      </c>
      <c r="Q117" s="17"/>
      <c r="R117" s="10">
        <v>14.5</v>
      </c>
      <c r="S117" s="17"/>
      <c r="T117" s="10">
        <v>3.28</v>
      </c>
      <c r="U117" s="17"/>
      <c r="V117" s="10">
        <v>2.67</v>
      </c>
      <c r="W117" s="17"/>
      <c r="X117" s="10">
        <v>0</v>
      </c>
      <c r="Y117" s="17"/>
      <c r="Z117" s="10">
        <v>1.92</v>
      </c>
      <c r="AA117" s="17"/>
      <c r="AB117" s="73">
        <v>9.7000000000000003E-3</v>
      </c>
      <c r="AC117" s="17"/>
      <c r="AD117" s="73">
        <v>7.0000000000000001E-3</v>
      </c>
      <c r="AE117" s="17"/>
      <c r="AF117" s="79" t="str">
        <f t="shared" si="11"/>
        <v>No</v>
      </c>
      <c r="AG117" s="53" t="str">
        <f t="shared" si="22"/>
        <v>Fail</v>
      </c>
      <c r="AH117" s="54">
        <f>HLOOKUP(AL$1,'[2]Summary(Reference)'!$R$3:$AL$118,$A117,FALSE)</f>
        <v>97.66</v>
      </c>
      <c r="AI117" s="15"/>
    </row>
    <row r="118" spans="1:39" s="12" customFormat="1" ht="25.5" customHeight="1" x14ac:dyDescent="0.2">
      <c r="A118" s="9">
        <v>116</v>
      </c>
      <c r="B118" s="33">
        <f t="shared" si="12"/>
        <v>83</v>
      </c>
      <c r="C118" s="61" t="s">
        <v>119</v>
      </c>
      <c r="D118" s="10">
        <v>239.08</v>
      </c>
      <c r="E118" s="17"/>
      <c r="F118" s="10">
        <v>9.82</v>
      </c>
      <c r="G118" s="17"/>
      <c r="H118" s="10">
        <v>0.02</v>
      </c>
      <c r="I118" s="17"/>
      <c r="J118" s="10">
        <v>35.64</v>
      </c>
      <c r="K118" s="17"/>
      <c r="L118" s="10">
        <v>0.22</v>
      </c>
      <c r="M118" s="17"/>
      <c r="N118" s="10">
        <v>5.92</v>
      </c>
      <c r="O118" s="17"/>
      <c r="P118" s="10">
        <v>5.0599999999999996</v>
      </c>
      <c r="Q118" s="17"/>
      <c r="R118" s="10">
        <v>14.5</v>
      </c>
      <c r="S118" s="17"/>
      <c r="T118" s="10">
        <v>3.28</v>
      </c>
      <c r="U118" s="17"/>
      <c r="V118" s="10">
        <v>2.67</v>
      </c>
      <c r="W118" s="17"/>
      <c r="X118" s="10">
        <v>0</v>
      </c>
      <c r="Y118" s="17"/>
      <c r="Z118" s="10">
        <v>1.92</v>
      </c>
      <c r="AA118" s="17"/>
      <c r="AB118" s="73">
        <v>-2.63E-2</v>
      </c>
      <c r="AC118" s="17"/>
      <c r="AD118" s="73">
        <v>-2.1000000000000001E-2</v>
      </c>
      <c r="AE118" s="17"/>
      <c r="AF118" s="79" t="str">
        <f t="shared" si="11"/>
        <v>No</v>
      </c>
      <c r="AG118" s="53" t="str">
        <f t="shared" si="22"/>
        <v>Fail</v>
      </c>
      <c r="AH118" s="54">
        <f>HLOOKUP(AL$1,'[2]Summary(Reference)'!$R$3:$AL$118,$A118,FALSE)</f>
        <v>94.17</v>
      </c>
      <c r="AI118" s="11"/>
    </row>
    <row r="119" spans="1:39" s="8" customFormat="1" ht="25.5" customHeight="1" x14ac:dyDescent="0.2">
      <c r="A119" s="84"/>
      <c r="B119" s="31"/>
      <c r="C119" s="59" t="s">
        <v>120</v>
      </c>
      <c r="D119" s="78">
        <v>194.77</v>
      </c>
      <c r="E119" s="18"/>
      <c r="F119" s="78">
        <v>7.78</v>
      </c>
      <c r="G119" s="18"/>
      <c r="H119" s="78">
        <v>0.06</v>
      </c>
      <c r="I119" s="18"/>
      <c r="J119" s="78">
        <v>32.1</v>
      </c>
      <c r="K119" s="18"/>
      <c r="L119" s="78">
        <v>2.94</v>
      </c>
      <c r="M119" s="18"/>
      <c r="N119" s="78">
        <v>2.11</v>
      </c>
      <c r="O119" s="18"/>
      <c r="P119" s="78">
        <v>5.07</v>
      </c>
      <c r="Q119" s="18"/>
      <c r="R119" s="78">
        <v>14.5</v>
      </c>
      <c r="S119" s="18"/>
      <c r="T119" s="78">
        <v>3.29</v>
      </c>
      <c r="U119" s="18"/>
      <c r="V119" s="78">
        <v>1.41</v>
      </c>
      <c r="W119" s="18"/>
      <c r="X119" s="78">
        <v>0</v>
      </c>
      <c r="Y119" s="18"/>
      <c r="Z119" s="78">
        <v>2.61</v>
      </c>
      <c r="AA119" s="18"/>
      <c r="AB119" s="78"/>
      <c r="AC119" s="18"/>
      <c r="AD119" s="78"/>
      <c r="AE119" s="18"/>
      <c r="AF119" s="80"/>
      <c r="AG119" s="75"/>
      <c r="AH119" s="67"/>
      <c r="AI119" s="66"/>
      <c r="AJ119" s="72"/>
      <c r="AK119" s="71"/>
      <c r="AL119" s="85"/>
      <c r="AM119" s="85"/>
    </row>
    <row r="120" spans="1:39" ht="25.5" customHeight="1" x14ac:dyDescent="0.25">
      <c r="B120" s="33">
        <v>84</v>
      </c>
      <c r="C120" s="61" t="s">
        <v>121</v>
      </c>
      <c r="D120" s="57">
        <v>192.73</v>
      </c>
      <c r="E120" s="17"/>
      <c r="F120" s="57">
        <v>7.71</v>
      </c>
      <c r="G120" s="17"/>
      <c r="H120" s="57">
        <v>0.06</v>
      </c>
      <c r="I120" s="17"/>
      <c r="J120" s="57">
        <v>31.86</v>
      </c>
      <c r="K120" s="17"/>
      <c r="L120" s="57">
        <v>2.94</v>
      </c>
      <c r="M120" s="17"/>
      <c r="N120" s="57">
        <v>1.9</v>
      </c>
      <c r="O120" s="17"/>
      <c r="P120" s="57">
        <v>5.07</v>
      </c>
      <c r="Q120" s="17"/>
      <c r="R120" s="57">
        <v>14.5</v>
      </c>
      <c r="S120" s="17"/>
      <c r="T120" s="57">
        <v>3.29</v>
      </c>
      <c r="U120" s="17"/>
      <c r="V120" s="57">
        <v>1.39</v>
      </c>
      <c r="W120" s="17"/>
      <c r="X120" s="57">
        <v>0</v>
      </c>
      <c r="Y120" s="17"/>
      <c r="Z120" s="57">
        <v>2.61</v>
      </c>
      <c r="AA120" s="17"/>
      <c r="AB120" s="69">
        <v>1.0500000000000001E-2</v>
      </c>
      <c r="AC120" s="17"/>
      <c r="AD120" s="69">
        <v>7.4999999999999997E-3</v>
      </c>
      <c r="AE120" s="17"/>
      <c r="AF120" s="79" t="str">
        <f t="shared" si="11"/>
        <v>No</v>
      </c>
      <c r="AG120" s="53" t="str">
        <f>IF(AF120="NO","Fail",(IF(AND(AC120&gt;(-0.5%*D$119),AC120&lt;(0.5%*D$119)),"Pass","Fail")))</f>
        <v>Fail</v>
      </c>
      <c r="AH120" s="57"/>
      <c r="AI120" s="57"/>
    </row>
    <row r="121" spans="1:39" ht="25.5" customHeight="1" x14ac:dyDescent="0.25">
      <c r="B121" s="33">
        <f t="shared" si="12"/>
        <v>85</v>
      </c>
      <c r="C121" s="61" t="s">
        <v>122</v>
      </c>
      <c r="D121" s="57">
        <v>191.69</v>
      </c>
      <c r="E121" s="17"/>
      <c r="F121" s="57">
        <v>7.77</v>
      </c>
      <c r="G121" s="17"/>
      <c r="H121" s="57">
        <v>0.06</v>
      </c>
      <c r="I121" s="17"/>
      <c r="J121" s="57">
        <v>32.08</v>
      </c>
      <c r="K121" s="17"/>
      <c r="L121" s="57">
        <v>2.94</v>
      </c>
      <c r="M121" s="17"/>
      <c r="N121" s="57">
        <v>2.2999999999999998</v>
      </c>
      <c r="O121" s="17"/>
      <c r="P121" s="57">
        <v>5.07</v>
      </c>
      <c r="Q121" s="17"/>
      <c r="R121" s="57">
        <v>14.5</v>
      </c>
      <c r="S121" s="17"/>
      <c r="T121" s="57">
        <v>2.92</v>
      </c>
      <c r="U121" s="17"/>
      <c r="V121" s="57">
        <v>1.57</v>
      </c>
      <c r="W121" s="17"/>
      <c r="X121" s="57">
        <v>0</v>
      </c>
      <c r="Y121" s="17"/>
      <c r="Z121" s="57">
        <v>2.61</v>
      </c>
      <c r="AA121" s="17"/>
      <c r="AB121" s="69">
        <v>1.5800000000000002E-2</v>
      </c>
      <c r="AC121" s="17"/>
      <c r="AD121" s="69">
        <v>5.9999999999999995E-4</v>
      </c>
      <c r="AE121" s="17"/>
      <c r="AF121" s="79" t="str">
        <f t="shared" si="11"/>
        <v>No</v>
      </c>
      <c r="AG121" s="53" t="str">
        <f t="shared" ref="AG121:AG123" si="23">IF(AF121="NO","Fail",(IF(AND(AC121&gt;(-0.5%*D$119),AC121&lt;(0.5%*D$119)),"Pass","Fail")))</f>
        <v>Fail</v>
      </c>
      <c r="AH121" s="57"/>
      <c r="AI121" s="57"/>
    </row>
    <row r="122" spans="1:39" ht="25.5" customHeight="1" x14ac:dyDescent="0.25">
      <c r="B122" s="33">
        <f t="shared" si="12"/>
        <v>86</v>
      </c>
      <c r="C122" s="61" t="s">
        <v>123</v>
      </c>
      <c r="D122" s="57">
        <v>194.32</v>
      </c>
      <c r="E122" s="17"/>
      <c r="F122" s="57">
        <v>7.75</v>
      </c>
      <c r="G122" s="17"/>
      <c r="H122" s="57">
        <v>0.06</v>
      </c>
      <c r="I122" s="17"/>
      <c r="J122" s="57">
        <v>31.98</v>
      </c>
      <c r="K122" s="17"/>
      <c r="L122" s="57">
        <v>2.94</v>
      </c>
      <c r="M122" s="17"/>
      <c r="N122" s="57">
        <v>1.83</v>
      </c>
      <c r="O122" s="17"/>
      <c r="P122" s="57">
        <v>5.07</v>
      </c>
      <c r="Q122" s="17"/>
      <c r="R122" s="57">
        <v>14.5</v>
      </c>
      <c r="S122" s="17"/>
      <c r="T122" s="57">
        <v>3.29</v>
      </c>
      <c r="U122" s="17"/>
      <c r="V122" s="57">
        <v>1.41</v>
      </c>
      <c r="W122" s="17"/>
      <c r="X122" s="57">
        <v>0</v>
      </c>
      <c r="Y122" s="17"/>
      <c r="Z122" s="57">
        <v>2.61</v>
      </c>
      <c r="AA122" s="17"/>
      <c r="AB122" s="69">
        <v>2.3E-3</v>
      </c>
      <c r="AC122" s="17"/>
      <c r="AD122" s="69">
        <v>3.5999999999999999E-3</v>
      </c>
      <c r="AE122" s="17"/>
      <c r="AF122" s="79" t="str">
        <f t="shared" si="11"/>
        <v>No</v>
      </c>
      <c r="AG122" s="53" t="str">
        <f t="shared" si="23"/>
        <v>Fail</v>
      </c>
      <c r="AH122" s="57"/>
      <c r="AI122" s="57"/>
    </row>
    <row r="123" spans="1:39" ht="25.5" customHeight="1" x14ac:dyDescent="0.25">
      <c r="B123" s="33">
        <f t="shared" si="12"/>
        <v>87</v>
      </c>
      <c r="C123" s="61" t="s">
        <v>124</v>
      </c>
      <c r="D123" s="57">
        <v>195.72</v>
      </c>
      <c r="E123" s="17"/>
      <c r="F123" s="57">
        <v>7.8</v>
      </c>
      <c r="G123" s="17"/>
      <c r="H123" s="57">
        <v>0.06</v>
      </c>
      <c r="I123" s="17"/>
      <c r="J123" s="57">
        <v>32.18</v>
      </c>
      <c r="K123" s="17"/>
      <c r="L123" s="57">
        <v>2.94</v>
      </c>
      <c r="M123" s="17"/>
      <c r="N123" s="57">
        <v>2.11</v>
      </c>
      <c r="O123" s="17"/>
      <c r="P123" s="57">
        <v>5.07</v>
      </c>
      <c r="Q123" s="17"/>
      <c r="R123" s="57">
        <v>14.5</v>
      </c>
      <c r="S123" s="17"/>
      <c r="T123" s="57">
        <v>3.29</v>
      </c>
      <c r="U123" s="17"/>
      <c r="V123" s="57">
        <v>1.41</v>
      </c>
      <c r="W123" s="17"/>
      <c r="X123" s="57">
        <v>0</v>
      </c>
      <c r="Y123" s="17"/>
      <c r="Z123" s="57">
        <v>2.61</v>
      </c>
      <c r="AA123" s="17"/>
      <c r="AB123" s="69">
        <v>-4.7999999999999996E-3</v>
      </c>
      <c r="AC123" s="17"/>
      <c r="AD123" s="69">
        <v>-2.5999999999999999E-3</v>
      </c>
      <c r="AE123" s="17"/>
      <c r="AF123" s="79" t="str">
        <f t="shared" si="11"/>
        <v>No</v>
      </c>
      <c r="AG123" s="53" t="str">
        <f t="shared" si="23"/>
        <v>Fail</v>
      </c>
      <c r="AH123" s="57"/>
      <c r="AI123" s="57"/>
    </row>
    <row r="124" spans="1:39" s="4" customFormat="1" ht="25.5" customHeight="1" x14ac:dyDescent="0.25">
      <c r="A124" s="70"/>
      <c r="B124" s="31"/>
      <c r="C124" s="59" t="s">
        <v>125</v>
      </c>
      <c r="D124" s="86">
        <v>196.14</v>
      </c>
      <c r="E124" s="18"/>
      <c r="F124" s="86">
        <v>8.09</v>
      </c>
      <c r="G124" s="18"/>
      <c r="H124" s="86">
        <v>0.03</v>
      </c>
      <c r="I124" s="18"/>
      <c r="J124" s="86">
        <v>30.15</v>
      </c>
      <c r="K124" s="18"/>
      <c r="L124" s="86">
        <v>0.32</v>
      </c>
      <c r="M124" s="18"/>
      <c r="N124" s="86">
        <v>3.03</v>
      </c>
      <c r="O124" s="18"/>
      <c r="P124" s="86">
        <v>5.0599999999999996</v>
      </c>
      <c r="Q124" s="18"/>
      <c r="R124" s="86">
        <v>14.5</v>
      </c>
      <c r="S124" s="18"/>
      <c r="T124" s="86">
        <v>2.52</v>
      </c>
      <c r="U124" s="18"/>
      <c r="V124" s="86">
        <v>1.83</v>
      </c>
      <c r="W124" s="18"/>
      <c r="X124" s="86">
        <v>0</v>
      </c>
      <c r="Y124" s="18"/>
      <c r="Z124" s="86">
        <v>2.23</v>
      </c>
      <c r="AA124" s="18"/>
      <c r="AB124" s="86"/>
      <c r="AC124" s="18"/>
      <c r="AD124" s="86"/>
      <c r="AE124" s="18"/>
      <c r="AF124" s="80"/>
      <c r="AG124" s="65"/>
      <c r="AH124" s="86"/>
      <c r="AI124" s="86"/>
      <c r="AJ124" s="68"/>
    </row>
    <row r="125" spans="1:39" ht="25.5" customHeight="1" x14ac:dyDescent="0.25">
      <c r="B125" s="33">
        <v>88</v>
      </c>
      <c r="C125" s="61" t="s">
        <v>126</v>
      </c>
      <c r="D125" s="57">
        <v>193.23</v>
      </c>
      <c r="E125" s="17"/>
      <c r="F125" s="57">
        <v>7.99</v>
      </c>
      <c r="G125" s="17"/>
      <c r="H125" s="57">
        <v>0.03</v>
      </c>
      <c r="I125" s="17"/>
      <c r="J125" s="57">
        <v>29.81</v>
      </c>
      <c r="K125" s="17"/>
      <c r="L125" s="57">
        <v>0.32</v>
      </c>
      <c r="M125" s="17"/>
      <c r="N125" s="57">
        <v>2.72</v>
      </c>
      <c r="O125" s="17"/>
      <c r="P125" s="57">
        <v>5.0599999999999996</v>
      </c>
      <c r="Q125" s="17"/>
      <c r="R125" s="57">
        <v>14.5</v>
      </c>
      <c r="S125" s="17"/>
      <c r="T125" s="57">
        <v>2.52</v>
      </c>
      <c r="U125" s="17"/>
      <c r="V125" s="57">
        <v>1.81</v>
      </c>
      <c r="W125" s="17"/>
      <c r="X125" s="57">
        <v>0</v>
      </c>
      <c r="Y125" s="17"/>
      <c r="Z125" s="57">
        <v>2.23</v>
      </c>
      <c r="AA125" s="17"/>
      <c r="AB125" s="69">
        <v>1.4800000000000001E-2</v>
      </c>
      <c r="AC125" s="17"/>
      <c r="AD125" s="69">
        <v>1.15E-2</v>
      </c>
      <c r="AE125" s="17"/>
      <c r="AF125" s="79" t="str">
        <f t="shared" si="11"/>
        <v>No</v>
      </c>
      <c r="AG125" s="53" t="str">
        <f>IF(AF125="NO","Fail",(IF(AND(AC125&gt;(-0.5%*D$124),AC125&lt;(0.5%*D$124)),"Pass","Fail")))</f>
        <v>Fail</v>
      </c>
      <c r="AH125" s="57"/>
      <c r="AI125" s="57"/>
    </row>
    <row r="126" spans="1:39" ht="25.5" customHeight="1" x14ac:dyDescent="0.25">
      <c r="B126" s="33">
        <f t="shared" si="12"/>
        <v>89</v>
      </c>
      <c r="C126" s="61" t="s">
        <v>127</v>
      </c>
      <c r="D126" s="57">
        <v>197.99</v>
      </c>
      <c r="E126" s="17"/>
      <c r="F126" s="57">
        <v>8.17</v>
      </c>
      <c r="G126" s="17"/>
      <c r="H126" s="57">
        <v>0.03</v>
      </c>
      <c r="I126" s="17"/>
      <c r="J126" s="57">
        <v>30.43</v>
      </c>
      <c r="K126" s="17"/>
      <c r="L126" s="57">
        <v>0.33</v>
      </c>
      <c r="M126" s="17"/>
      <c r="N126" s="57">
        <v>3.17</v>
      </c>
      <c r="O126" s="17"/>
      <c r="P126" s="57">
        <v>5.0599999999999996</v>
      </c>
      <c r="Q126" s="17"/>
      <c r="R126" s="57">
        <v>14.5</v>
      </c>
      <c r="S126" s="17"/>
      <c r="T126" s="57">
        <v>2.52</v>
      </c>
      <c r="U126" s="17"/>
      <c r="V126" s="57">
        <v>1.94</v>
      </c>
      <c r="W126" s="17"/>
      <c r="X126" s="57">
        <v>0</v>
      </c>
      <c r="Y126" s="17"/>
      <c r="Z126" s="57">
        <v>2.23</v>
      </c>
      <c r="AA126" s="17"/>
      <c r="AB126" s="69">
        <v>-9.4000000000000004E-3</v>
      </c>
      <c r="AC126" s="17"/>
      <c r="AD126" s="69">
        <v>-9.2999999999999992E-3</v>
      </c>
      <c r="AE126" s="17"/>
      <c r="AF126" s="79" t="str">
        <f t="shared" si="11"/>
        <v>No</v>
      </c>
      <c r="AG126" s="53" t="str">
        <f t="shared" ref="AG126:AG128" si="24">IF(AF126="NO","Fail",(IF(AND(AC126&gt;(-0.5%*D$124),AC126&lt;(0.5%*D$124)),"Pass","Fail")))</f>
        <v>Fail</v>
      </c>
      <c r="AH126" s="57"/>
      <c r="AI126" s="57"/>
    </row>
    <row r="127" spans="1:39" ht="25.5" customHeight="1" x14ac:dyDescent="0.25">
      <c r="B127" s="33">
        <f t="shared" si="12"/>
        <v>90</v>
      </c>
      <c r="C127" s="61" t="s">
        <v>128</v>
      </c>
      <c r="D127" s="57">
        <v>194.35</v>
      </c>
      <c r="E127" s="17"/>
      <c r="F127" s="57">
        <v>8.0299999999999994</v>
      </c>
      <c r="G127" s="17"/>
      <c r="H127" s="57">
        <v>0.03</v>
      </c>
      <c r="I127" s="17"/>
      <c r="J127" s="57">
        <v>29.96</v>
      </c>
      <c r="K127" s="17"/>
      <c r="L127" s="57">
        <v>0.32</v>
      </c>
      <c r="M127" s="17"/>
      <c r="N127" s="57">
        <v>3.02</v>
      </c>
      <c r="O127" s="17"/>
      <c r="P127" s="57">
        <v>5.0599999999999996</v>
      </c>
      <c r="Q127" s="17"/>
      <c r="R127" s="57">
        <v>14.5</v>
      </c>
      <c r="S127" s="17"/>
      <c r="T127" s="57">
        <v>2.52</v>
      </c>
      <c r="U127" s="17"/>
      <c r="V127" s="57">
        <v>1.83</v>
      </c>
      <c r="W127" s="17"/>
      <c r="X127" s="57">
        <v>0</v>
      </c>
      <c r="Y127" s="17"/>
      <c r="Z127" s="57">
        <v>2.23</v>
      </c>
      <c r="AA127" s="17"/>
      <c r="AB127" s="69">
        <v>9.1000000000000004E-3</v>
      </c>
      <c r="AC127" s="17"/>
      <c r="AD127" s="69">
        <v>6.4999999999999997E-3</v>
      </c>
      <c r="AE127" s="17"/>
      <c r="AF127" s="79" t="str">
        <f t="shared" si="11"/>
        <v>No</v>
      </c>
      <c r="AG127" s="53" t="str">
        <f t="shared" si="24"/>
        <v>Fail</v>
      </c>
      <c r="AH127" s="57"/>
      <c r="AI127" s="57"/>
    </row>
    <row r="128" spans="1:39" ht="25.5" customHeight="1" x14ac:dyDescent="0.25">
      <c r="B128" s="33">
        <f t="shared" si="12"/>
        <v>91</v>
      </c>
      <c r="C128" s="61" t="s">
        <v>129</v>
      </c>
      <c r="D128" s="57">
        <v>199.69</v>
      </c>
      <c r="E128" s="17"/>
      <c r="F128" s="57">
        <v>8.19</v>
      </c>
      <c r="G128" s="17"/>
      <c r="H128" s="57">
        <v>0.03</v>
      </c>
      <c r="I128" s="17"/>
      <c r="J128" s="57">
        <v>30.5</v>
      </c>
      <c r="K128" s="17"/>
      <c r="L128" s="57">
        <v>0.32</v>
      </c>
      <c r="M128" s="17"/>
      <c r="N128" s="57">
        <v>3.03</v>
      </c>
      <c r="O128" s="17"/>
      <c r="P128" s="57">
        <v>5.0599999999999996</v>
      </c>
      <c r="Q128" s="17"/>
      <c r="R128" s="57">
        <v>14.5</v>
      </c>
      <c r="S128" s="17"/>
      <c r="T128" s="57">
        <v>2.52</v>
      </c>
      <c r="U128" s="17"/>
      <c r="V128" s="57">
        <v>1.83</v>
      </c>
      <c r="W128" s="17"/>
      <c r="X128" s="57">
        <v>0</v>
      </c>
      <c r="Y128" s="17"/>
      <c r="Z128" s="57">
        <v>2.23</v>
      </c>
      <c r="AA128" s="17"/>
      <c r="AB128" s="69">
        <v>-1.8100000000000002E-2</v>
      </c>
      <c r="AC128" s="17"/>
      <c r="AD128" s="69">
        <v>-1.15E-2</v>
      </c>
      <c r="AE128" s="17"/>
      <c r="AF128" s="79" t="str">
        <f t="shared" si="11"/>
        <v>No</v>
      </c>
      <c r="AG128" s="53" t="str">
        <f t="shared" si="24"/>
        <v>Fail</v>
      </c>
      <c r="AH128" s="57"/>
      <c r="AI128" s="57"/>
    </row>
    <row r="129" spans="1:36" s="4" customFormat="1" ht="25.5" customHeight="1" x14ac:dyDescent="0.25">
      <c r="A129" s="70"/>
      <c r="B129" s="31"/>
      <c r="C129" s="59" t="s">
        <v>130</v>
      </c>
      <c r="D129" s="86">
        <v>450.07</v>
      </c>
      <c r="E129" s="18"/>
      <c r="F129" s="86">
        <v>15.99</v>
      </c>
      <c r="G129" s="18"/>
      <c r="H129" s="86">
        <v>0.05</v>
      </c>
      <c r="I129" s="18"/>
      <c r="J129" s="86">
        <v>59.72</v>
      </c>
      <c r="K129" s="18"/>
      <c r="L129" s="86">
        <v>5.16</v>
      </c>
      <c r="M129" s="18"/>
      <c r="N129" s="86">
        <v>24.27</v>
      </c>
      <c r="O129" s="18"/>
      <c r="P129" s="86">
        <v>14.17</v>
      </c>
      <c r="Q129" s="18"/>
      <c r="R129" s="86">
        <v>6.21</v>
      </c>
      <c r="S129" s="18"/>
      <c r="T129" s="86">
        <v>9.92</v>
      </c>
      <c r="U129" s="18"/>
      <c r="V129" s="86">
        <v>0</v>
      </c>
      <c r="W129" s="18"/>
      <c r="X129" s="86">
        <v>0</v>
      </c>
      <c r="Y129" s="18"/>
      <c r="Z129" s="86">
        <v>0</v>
      </c>
      <c r="AA129" s="18"/>
      <c r="AB129" s="86"/>
      <c r="AC129" s="18"/>
      <c r="AD129" s="86"/>
      <c r="AE129" s="18"/>
      <c r="AF129" s="80"/>
      <c r="AG129" s="65"/>
      <c r="AH129" s="86"/>
      <c r="AI129" s="86"/>
      <c r="AJ129" s="68"/>
    </row>
    <row r="130" spans="1:36" ht="25.5" customHeight="1" x14ac:dyDescent="0.25">
      <c r="B130" s="33">
        <v>92</v>
      </c>
      <c r="C130" s="61" t="s">
        <v>131</v>
      </c>
      <c r="D130" s="57">
        <v>414.16</v>
      </c>
      <c r="E130" s="17"/>
      <c r="F130" s="57">
        <v>14.87</v>
      </c>
      <c r="G130" s="17"/>
      <c r="H130" s="57">
        <v>0.05</v>
      </c>
      <c r="I130" s="17"/>
      <c r="J130" s="57">
        <v>55.89</v>
      </c>
      <c r="K130" s="17"/>
      <c r="L130" s="57">
        <v>5.16</v>
      </c>
      <c r="M130" s="17"/>
      <c r="N130" s="57">
        <v>20.440000000000001</v>
      </c>
      <c r="O130" s="17"/>
      <c r="P130" s="57">
        <v>14.17</v>
      </c>
      <c r="Q130" s="17"/>
      <c r="R130" s="57">
        <v>6.21</v>
      </c>
      <c r="S130" s="17"/>
      <c r="T130" s="57">
        <v>9.92</v>
      </c>
      <c r="U130" s="17"/>
      <c r="V130" s="57">
        <v>0</v>
      </c>
      <c r="W130" s="17"/>
      <c r="X130" s="57">
        <v>0</v>
      </c>
      <c r="Y130" s="17"/>
      <c r="Z130" s="57">
        <v>0</v>
      </c>
      <c r="AA130" s="17"/>
      <c r="AB130" s="69">
        <v>7.9799999999999996E-2</v>
      </c>
      <c r="AC130" s="17"/>
      <c r="AD130" s="69">
        <v>6.4199999999999993E-2</v>
      </c>
      <c r="AE130" s="17"/>
      <c r="AF130" s="79" t="str">
        <f t="shared" si="11"/>
        <v>No</v>
      </c>
      <c r="AG130" s="53" t="str">
        <f>IF(AF130="NO","Fail",(IF(AND(AC130&gt;(-0.5%*D$129),AC130&lt;(0.5%*D$129)),"Pass","Fail")))</f>
        <v>Fail</v>
      </c>
      <c r="AH130" s="57"/>
      <c r="AI130" s="57"/>
    </row>
    <row r="131" spans="1:36" ht="25.5" customHeight="1" x14ac:dyDescent="0.25">
      <c r="B131" s="33">
        <f t="shared" si="12"/>
        <v>93</v>
      </c>
      <c r="C131" s="61" t="s">
        <v>132</v>
      </c>
      <c r="D131" s="57">
        <v>448.97</v>
      </c>
      <c r="E131" s="17"/>
      <c r="F131" s="57">
        <v>15.99</v>
      </c>
      <c r="G131" s="17"/>
      <c r="H131" s="57">
        <v>0.05</v>
      </c>
      <c r="I131" s="17"/>
      <c r="J131" s="57">
        <v>59.15</v>
      </c>
      <c r="K131" s="17"/>
      <c r="L131" s="57">
        <v>4.59</v>
      </c>
      <c r="M131" s="17"/>
      <c r="N131" s="57">
        <v>24.27</v>
      </c>
      <c r="O131" s="17"/>
      <c r="P131" s="57">
        <v>14.17</v>
      </c>
      <c r="Q131" s="17"/>
      <c r="R131" s="57">
        <v>6.21</v>
      </c>
      <c r="S131" s="17"/>
      <c r="T131" s="57">
        <v>9.92</v>
      </c>
      <c r="U131" s="17"/>
      <c r="V131" s="57">
        <v>0</v>
      </c>
      <c r="W131" s="17"/>
      <c r="X131" s="57">
        <v>0</v>
      </c>
      <c r="Y131" s="17"/>
      <c r="Z131" s="57">
        <v>0</v>
      </c>
      <c r="AA131" s="17"/>
      <c r="AB131" s="69">
        <v>2.3999999999999998E-3</v>
      </c>
      <c r="AC131" s="17"/>
      <c r="AD131" s="69">
        <v>9.5999999999999992E-3</v>
      </c>
      <c r="AE131" s="17"/>
      <c r="AF131" s="79" t="str">
        <f t="shared" si="11"/>
        <v>No</v>
      </c>
      <c r="AG131" s="53" t="str">
        <f t="shared" ref="AG131:AG132" si="25">IF(AF131="NO","Fail",(IF(AND(AC131&gt;(-0.5%*D$129),AC131&lt;(0.5%*D$129)),"Pass","Fail")))</f>
        <v>Fail</v>
      </c>
      <c r="AH131" s="57"/>
      <c r="AI131" s="57"/>
    </row>
    <row r="132" spans="1:36" ht="25.5" customHeight="1" x14ac:dyDescent="0.25">
      <c r="B132" s="33">
        <f t="shared" si="12"/>
        <v>94</v>
      </c>
      <c r="C132" s="61" t="s">
        <v>133</v>
      </c>
      <c r="D132" s="57">
        <v>453.26</v>
      </c>
      <c r="E132" s="17"/>
      <c r="F132" s="57">
        <v>16.18</v>
      </c>
      <c r="G132" s="17"/>
      <c r="H132" s="57">
        <v>0.05</v>
      </c>
      <c r="I132" s="17"/>
      <c r="J132" s="57">
        <v>60.23</v>
      </c>
      <c r="K132" s="17"/>
      <c r="L132" s="57">
        <v>5.03</v>
      </c>
      <c r="M132" s="17"/>
      <c r="N132" s="57">
        <v>24.9</v>
      </c>
      <c r="O132" s="17"/>
      <c r="P132" s="57">
        <v>14.17</v>
      </c>
      <c r="Q132" s="17"/>
      <c r="R132" s="57">
        <v>6.21</v>
      </c>
      <c r="S132" s="17"/>
      <c r="T132" s="57">
        <v>9.92</v>
      </c>
      <c r="U132" s="17"/>
      <c r="V132" s="57">
        <v>0</v>
      </c>
      <c r="W132" s="17"/>
      <c r="X132" s="57">
        <v>0</v>
      </c>
      <c r="Y132" s="17"/>
      <c r="Z132" s="57">
        <v>0</v>
      </c>
      <c r="AA132" s="17"/>
      <c r="AB132" s="69">
        <v>-7.1000000000000004E-3</v>
      </c>
      <c r="AC132" s="17"/>
      <c r="AD132" s="69">
        <v>-8.3999999999999995E-3</v>
      </c>
      <c r="AE132" s="17"/>
      <c r="AF132" s="79" t="str">
        <f t="shared" si="11"/>
        <v>No</v>
      </c>
      <c r="AG132" s="53" t="str">
        <f t="shared" si="25"/>
        <v>Fail</v>
      </c>
      <c r="AH132" s="57"/>
      <c r="AI132" s="57"/>
    </row>
    <row r="133" spans="1:36" s="4" customFormat="1" ht="25.5" customHeight="1" x14ac:dyDescent="0.25">
      <c r="A133" s="70"/>
      <c r="B133" s="31"/>
      <c r="C133" s="59" t="s">
        <v>134</v>
      </c>
      <c r="D133" s="86">
        <v>329.1</v>
      </c>
      <c r="E133" s="18"/>
      <c r="F133" s="86">
        <v>10.25</v>
      </c>
      <c r="G133" s="18"/>
      <c r="H133" s="86">
        <v>0.33</v>
      </c>
      <c r="I133" s="18"/>
      <c r="J133" s="86">
        <v>68.099999999999994</v>
      </c>
      <c r="K133" s="18"/>
      <c r="L133" s="86">
        <v>33.14</v>
      </c>
      <c r="M133" s="18"/>
      <c r="N133" s="86">
        <v>4.13</v>
      </c>
      <c r="O133" s="18"/>
      <c r="P133" s="86">
        <v>14.17</v>
      </c>
      <c r="Q133" s="18"/>
      <c r="R133" s="86">
        <v>6.21</v>
      </c>
      <c r="S133" s="18"/>
      <c r="T133" s="86">
        <v>10.46</v>
      </c>
      <c r="U133" s="18"/>
      <c r="V133" s="86">
        <v>0</v>
      </c>
      <c r="W133" s="18"/>
      <c r="X133" s="86">
        <v>0</v>
      </c>
      <c r="Y133" s="18"/>
      <c r="Z133" s="86">
        <v>0</v>
      </c>
      <c r="AA133" s="18"/>
      <c r="AB133" s="86"/>
      <c r="AC133" s="18"/>
      <c r="AD133" s="86"/>
      <c r="AE133" s="18"/>
      <c r="AF133" s="80"/>
      <c r="AG133" s="65"/>
      <c r="AH133" s="86"/>
      <c r="AI133" s="86"/>
      <c r="AJ133" s="68"/>
    </row>
    <row r="134" spans="1:36" ht="25.5" customHeight="1" x14ac:dyDescent="0.25">
      <c r="B134" s="33">
        <v>95</v>
      </c>
      <c r="C134" s="61" t="s">
        <v>135</v>
      </c>
      <c r="D134" s="57">
        <v>320.81</v>
      </c>
      <c r="E134" s="17"/>
      <c r="F134" s="57">
        <v>10.050000000000001</v>
      </c>
      <c r="G134" s="17"/>
      <c r="H134" s="57">
        <v>0.33</v>
      </c>
      <c r="I134" s="17"/>
      <c r="J134" s="57">
        <v>67.44</v>
      </c>
      <c r="K134" s="17"/>
      <c r="L134" s="57">
        <v>33.14</v>
      </c>
      <c r="M134" s="17"/>
      <c r="N134" s="57">
        <v>3.48</v>
      </c>
      <c r="O134" s="17"/>
      <c r="P134" s="57">
        <v>14.17</v>
      </c>
      <c r="Q134" s="17"/>
      <c r="R134" s="57">
        <v>6.21</v>
      </c>
      <c r="S134" s="17"/>
      <c r="T134" s="57">
        <v>10.46</v>
      </c>
      <c r="U134" s="17"/>
      <c r="V134" s="57">
        <v>0</v>
      </c>
      <c r="W134" s="17"/>
      <c r="X134" s="57">
        <v>0</v>
      </c>
      <c r="Y134" s="17"/>
      <c r="Z134" s="57">
        <v>0</v>
      </c>
      <c r="AA134" s="17"/>
      <c r="AB134" s="69">
        <v>2.52E-2</v>
      </c>
      <c r="AC134" s="17"/>
      <c r="AD134" s="69">
        <v>9.5999999999999992E-3</v>
      </c>
      <c r="AE134" s="17"/>
      <c r="AF134" s="79" t="str">
        <f t="shared" si="11"/>
        <v>No</v>
      </c>
      <c r="AG134" s="53" t="str">
        <f>IF(AF134="NO","Fail",(IF(AND(AC134&gt;(-0.5%*D$133),AC134&lt;(0.5%*D$133)),"Pass","Fail")))</f>
        <v>Fail</v>
      </c>
      <c r="AH134" s="57"/>
      <c r="AI134" s="57"/>
    </row>
    <row r="135" spans="1:36" ht="25.5" customHeight="1" x14ac:dyDescent="0.25">
      <c r="B135" s="33">
        <f t="shared" si="12"/>
        <v>96</v>
      </c>
      <c r="C135" s="60" t="s">
        <v>136</v>
      </c>
      <c r="D135" s="57">
        <v>322.39</v>
      </c>
      <c r="E135" s="17"/>
      <c r="F135" s="57">
        <v>10.25</v>
      </c>
      <c r="G135" s="17"/>
      <c r="H135" s="57">
        <v>0.28999999999999998</v>
      </c>
      <c r="I135" s="17"/>
      <c r="J135" s="57">
        <v>64.41</v>
      </c>
      <c r="K135" s="17"/>
      <c r="L135" s="57">
        <v>29.45</v>
      </c>
      <c r="M135" s="17"/>
      <c r="N135" s="57">
        <v>4.13</v>
      </c>
      <c r="O135" s="17"/>
      <c r="P135" s="57">
        <v>14.17</v>
      </c>
      <c r="Q135" s="17"/>
      <c r="R135" s="57">
        <v>6.21</v>
      </c>
      <c r="S135" s="17"/>
      <c r="T135" s="57">
        <v>10.46</v>
      </c>
      <c r="U135" s="17"/>
      <c r="V135" s="57">
        <v>0</v>
      </c>
      <c r="W135" s="17"/>
      <c r="X135" s="57">
        <v>0</v>
      </c>
      <c r="Y135" s="17"/>
      <c r="Z135" s="57">
        <v>0</v>
      </c>
      <c r="AA135" s="17"/>
      <c r="AB135" s="69">
        <v>2.0400000000000001E-2</v>
      </c>
      <c r="AC135" s="17"/>
      <c r="AD135" s="69">
        <v>5.4100000000000002E-2</v>
      </c>
      <c r="AE135" s="17"/>
      <c r="AF135" s="79" t="str">
        <f t="shared" ref="AF135:AF152" si="26">IF(AND(AB135&gt;0,AC135&gt;0), "Yes", "No")</f>
        <v>No</v>
      </c>
      <c r="AG135" s="53" t="str">
        <f t="shared" ref="AG135:AG136" si="27">IF(AF135="NO","Fail",(IF(AND(AC135&gt;(-0.5%*D$133),AC135&lt;(0.5%*D$133)),"Pass","Fail")))</f>
        <v>Fail</v>
      </c>
      <c r="AH135" s="57"/>
      <c r="AI135" s="57"/>
    </row>
    <row r="136" spans="1:36" ht="25.5" customHeight="1" x14ac:dyDescent="0.25">
      <c r="B136" s="33">
        <f t="shared" ref="B136:B140" si="28">B135+1</f>
        <v>97</v>
      </c>
      <c r="C136" s="60" t="s">
        <v>137</v>
      </c>
      <c r="D136" s="57">
        <v>335.34</v>
      </c>
      <c r="E136" s="17"/>
      <c r="F136" s="57">
        <v>10.5</v>
      </c>
      <c r="G136" s="17"/>
      <c r="H136" s="57">
        <v>0.33</v>
      </c>
      <c r="I136" s="17"/>
      <c r="J136" s="57">
        <v>68.900000000000006</v>
      </c>
      <c r="K136" s="17"/>
      <c r="L136" s="57">
        <v>33.06</v>
      </c>
      <c r="M136" s="17"/>
      <c r="N136" s="57">
        <v>5</v>
      </c>
      <c r="O136" s="17"/>
      <c r="P136" s="57">
        <v>14.17</v>
      </c>
      <c r="Q136" s="17"/>
      <c r="R136" s="57">
        <v>6.21</v>
      </c>
      <c r="S136" s="17"/>
      <c r="T136" s="57">
        <v>10.46</v>
      </c>
      <c r="U136" s="17"/>
      <c r="V136" s="57">
        <v>0</v>
      </c>
      <c r="W136" s="17"/>
      <c r="X136" s="57">
        <v>0</v>
      </c>
      <c r="Y136" s="17"/>
      <c r="Z136" s="57">
        <v>0</v>
      </c>
      <c r="AA136" s="17"/>
      <c r="AB136" s="69">
        <v>-1.9E-2</v>
      </c>
      <c r="AC136" s="17"/>
      <c r="AD136" s="69">
        <v>-1.18E-2</v>
      </c>
      <c r="AE136" s="17"/>
      <c r="AF136" s="79" t="str">
        <f t="shared" si="26"/>
        <v>No</v>
      </c>
      <c r="AG136" s="53" t="str">
        <f t="shared" si="27"/>
        <v>Fail</v>
      </c>
      <c r="AH136" s="57"/>
      <c r="AI136" s="57"/>
    </row>
    <row r="137" spans="1:36" s="4" customFormat="1" ht="25.5" customHeight="1" x14ac:dyDescent="0.25">
      <c r="A137" s="70"/>
      <c r="B137" s="31"/>
      <c r="C137" s="59" t="s">
        <v>138</v>
      </c>
      <c r="D137" s="86">
        <v>297.60000000000002</v>
      </c>
      <c r="E137" s="18"/>
      <c r="F137" s="86">
        <v>10.39</v>
      </c>
      <c r="G137" s="18"/>
      <c r="H137" s="86">
        <v>0.08</v>
      </c>
      <c r="I137" s="18"/>
      <c r="J137" s="86">
        <v>43.89</v>
      </c>
      <c r="K137" s="18"/>
      <c r="L137" s="86">
        <v>8.4499999999999993</v>
      </c>
      <c r="M137" s="18"/>
      <c r="N137" s="86">
        <v>6.37</v>
      </c>
      <c r="O137" s="18"/>
      <c r="P137" s="86">
        <v>14.17</v>
      </c>
      <c r="Q137" s="18"/>
      <c r="R137" s="86">
        <v>6.21</v>
      </c>
      <c r="S137" s="18"/>
      <c r="T137" s="86">
        <v>8.69</v>
      </c>
      <c r="U137" s="18"/>
      <c r="V137" s="86">
        <v>0</v>
      </c>
      <c r="W137" s="18"/>
      <c r="X137" s="86">
        <v>0</v>
      </c>
      <c r="Y137" s="18"/>
      <c r="Z137" s="86">
        <v>0</v>
      </c>
      <c r="AA137" s="18"/>
      <c r="AB137" s="86"/>
      <c r="AC137" s="18"/>
      <c r="AD137" s="86"/>
      <c r="AE137" s="18"/>
      <c r="AF137" s="80"/>
      <c r="AG137" s="65"/>
      <c r="AH137" s="86"/>
      <c r="AI137" s="86"/>
      <c r="AJ137" s="68"/>
    </row>
    <row r="138" spans="1:36" ht="25.5" customHeight="1" x14ac:dyDescent="0.25">
      <c r="B138" s="33">
        <v>98</v>
      </c>
      <c r="C138" s="60" t="s">
        <v>139</v>
      </c>
      <c r="D138" s="57">
        <v>285.33999999999997</v>
      </c>
      <c r="E138" s="17"/>
      <c r="F138" s="57">
        <v>10.09</v>
      </c>
      <c r="G138" s="17"/>
      <c r="H138" s="57">
        <v>0.08</v>
      </c>
      <c r="I138" s="17"/>
      <c r="J138" s="57">
        <v>42.88</v>
      </c>
      <c r="K138" s="17"/>
      <c r="L138" s="57">
        <v>8.4499999999999993</v>
      </c>
      <c r="M138" s="17"/>
      <c r="N138" s="57">
        <v>5.36</v>
      </c>
      <c r="O138" s="17"/>
      <c r="P138" s="57">
        <v>14.17</v>
      </c>
      <c r="Q138" s="17"/>
      <c r="R138" s="57">
        <v>6.21</v>
      </c>
      <c r="S138" s="17"/>
      <c r="T138" s="57">
        <v>8.69</v>
      </c>
      <c r="U138" s="17"/>
      <c r="V138" s="57">
        <v>0</v>
      </c>
      <c r="W138" s="17"/>
      <c r="X138" s="57">
        <v>0</v>
      </c>
      <c r="Y138" s="17"/>
      <c r="Z138" s="57">
        <v>0</v>
      </c>
      <c r="AA138" s="17"/>
      <c r="AB138" s="69">
        <v>4.1200000000000001E-2</v>
      </c>
      <c r="AC138" s="17"/>
      <c r="AD138" s="69">
        <v>2.29E-2</v>
      </c>
      <c r="AE138" s="17"/>
      <c r="AF138" s="79" t="str">
        <f t="shared" si="26"/>
        <v>No</v>
      </c>
      <c r="AG138" s="53" t="str">
        <f>IF(AF138="NO","Fail",(IF(AND(AC138&gt;(-0.5%*D137),AC138&lt;(0.5%*D137)),"Pass","Fail")))</f>
        <v>Fail</v>
      </c>
      <c r="AH138" s="57"/>
      <c r="AI138" s="57"/>
    </row>
    <row r="139" spans="1:36" ht="25.5" customHeight="1" x14ac:dyDescent="0.25">
      <c r="B139" s="33">
        <f t="shared" si="28"/>
        <v>99</v>
      </c>
      <c r="C139" s="60" t="s">
        <v>140</v>
      </c>
      <c r="D139" s="57">
        <v>295.87</v>
      </c>
      <c r="E139" s="17"/>
      <c r="F139" s="57">
        <v>10.39</v>
      </c>
      <c r="G139" s="17"/>
      <c r="H139" s="57">
        <v>0.08</v>
      </c>
      <c r="I139" s="17"/>
      <c r="J139" s="57">
        <v>42.95</v>
      </c>
      <c r="K139" s="17"/>
      <c r="L139" s="57">
        <v>7.51</v>
      </c>
      <c r="M139" s="17"/>
      <c r="N139" s="57">
        <v>6.37</v>
      </c>
      <c r="O139" s="17"/>
      <c r="P139" s="57">
        <v>14.17</v>
      </c>
      <c r="Q139" s="17"/>
      <c r="R139" s="57">
        <v>6.21</v>
      </c>
      <c r="S139" s="17"/>
      <c r="T139" s="57">
        <v>8.69</v>
      </c>
      <c r="U139" s="17"/>
      <c r="V139" s="57">
        <v>0</v>
      </c>
      <c r="W139" s="17"/>
      <c r="X139" s="57">
        <v>0</v>
      </c>
      <c r="Y139" s="17"/>
      <c r="Z139" s="57">
        <v>0</v>
      </c>
      <c r="AA139" s="17"/>
      <c r="AB139" s="69">
        <v>5.7999999999999996E-3</v>
      </c>
      <c r="AC139" s="17"/>
      <c r="AD139" s="69">
        <v>2.1399999999999999E-2</v>
      </c>
      <c r="AE139" s="17"/>
      <c r="AF139" s="79" t="str">
        <f t="shared" si="26"/>
        <v>No</v>
      </c>
      <c r="AG139" s="58"/>
      <c r="AH139" s="57"/>
      <c r="AI139" s="57"/>
    </row>
    <row r="140" spans="1:36" ht="25.5" customHeight="1" x14ac:dyDescent="0.25">
      <c r="B140" s="33">
        <f t="shared" si="28"/>
        <v>100</v>
      </c>
      <c r="C140" s="60" t="s">
        <v>141</v>
      </c>
      <c r="D140" s="57">
        <v>306.33999999999997</v>
      </c>
      <c r="E140" s="17"/>
      <c r="F140" s="57">
        <v>10.84</v>
      </c>
      <c r="G140" s="17"/>
      <c r="H140" s="57">
        <v>0.08</v>
      </c>
      <c r="I140" s="17"/>
      <c r="J140" s="57">
        <v>45.16</v>
      </c>
      <c r="K140" s="17"/>
      <c r="L140" s="57">
        <v>8.18</v>
      </c>
      <c r="M140" s="17"/>
      <c r="N140" s="57">
        <v>7.91</v>
      </c>
      <c r="O140" s="17"/>
      <c r="P140" s="57">
        <v>14.17</v>
      </c>
      <c r="Q140" s="17"/>
      <c r="R140" s="57">
        <v>6.21</v>
      </c>
      <c r="S140" s="17"/>
      <c r="T140" s="57">
        <v>8.69</v>
      </c>
      <c r="U140" s="17"/>
      <c r="V140" s="57">
        <v>0</v>
      </c>
      <c r="W140" s="17"/>
      <c r="X140" s="57">
        <v>0</v>
      </c>
      <c r="Y140" s="17"/>
      <c r="Z140" s="57">
        <v>0</v>
      </c>
      <c r="AA140" s="17"/>
      <c r="AB140" s="69">
        <v>-2.93E-2</v>
      </c>
      <c r="AC140" s="17"/>
      <c r="AD140" s="69">
        <v>-2.9000000000000001E-2</v>
      </c>
      <c r="AE140" s="17"/>
      <c r="AF140" s="79" t="str">
        <f t="shared" si="26"/>
        <v>No</v>
      </c>
      <c r="AG140" s="58"/>
      <c r="AH140" s="57"/>
      <c r="AI140" s="57"/>
    </row>
    <row r="141" spans="1:36" s="4" customFormat="1" ht="25.5" customHeight="1" x14ac:dyDescent="0.25">
      <c r="A141" s="70"/>
      <c r="B141" s="31"/>
      <c r="C141" s="59" t="s">
        <v>142</v>
      </c>
      <c r="D141" s="86">
        <v>363.89</v>
      </c>
      <c r="E141" s="18"/>
      <c r="F141" s="86">
        <v>12.96</v>
      </c>
      <c r="G141" s="18"/>
      <c r="H141" s="86">
        <v>0</v>
      </c>
      <c r="I141" s="18"/>
      <c r="J141" s="86">
        <v>44.23</v>
      </c>
      <c r="K141" s="18"/>
      <c r="L141" s="86">
        <v>0.53</v>
      </c>
      <c r="M141" s="18"/>
      <c r="N141" s="86">
        <v>20.190000000000001</v>
      </c>
      <c r="O141" s="18"/>
      <c r="P141" s="86">
        <v>14.17</v>
      </c>
      <c r="Q141" s="18"/>
      <c r="R141" s="86">
        <v>6.21</v>
      </c>
      <c r="S141" s="18"/>
      <c r="T141" s="86">
        <v>3.14</v>
      </c>
      <c r="U141" s="18"/>
      <c r="V141" s="86">
        <v>0</v>
      </c>
      <c r="W141" s="18"/>
      <c r="X141" s="86">
        <v>0</v>
      </c>
      <c r="Y141" s="18"/>
      <c r="Z141" s="86">
        <v>0</v>
      </c>
      <c r="AA141" s="18"/>
      <c r="AB141" s="86"/>
      <c r="AC141" s="18"/>
      <c r="AD141" s="86"/>
      <c r="AE141" s="18"/>
      <c r="AF141" s="80"/>
      <c r="AG141" s="65"/>
      <c r="AH141" s="86"/>
      <c r="AI141" s="86"/>
      <c r="AJ141" s="68"/>
    </row>
    <row r="142" spans="1:36" ht="25.5" customHeight="1" x14ac:dyDescent="0.25">
      <c r="B142" s="33">
        <v>101</v>
      </c>
      <c r="C142" s="60" t="s">
        <v>143</v>
      </c>
      <c r="D142" s="57">
        <v>334.09</v>
      </c>
      <c r="E142" s="17"/>
      <c r="F142" s="57">
        <v>12.03</v>
      </c>
      <c r="G142" s="17"/>
      <c r="H142" s="57">
        <v>0</v>
      </c>
      <c r="I142" s="17"/>
      <c r="J142" s="57">
        <v>41.04</v>
      </c>
      <c r="K142" s="17"/>
      <c r="L142" s="57">
        <v>0.53</v>
      </c>
      <c r="M142" s="17"/>
      <c r="N142" s="57">
        <v>17</v>
      </c>
      <c r="O142" s="17"/>
      <c r="P142" s="57">
        <v>14.17</v>
      </c>
      <c r="Q142" s="17"/>
      <c r="R142" s="57">
        <v>6.21</v>
      </c>
      <c r="S142" s="17"/>
      <c r="T142" s="57">
        <v>3.14</v>
      </c>
      <c r="U142" s="17"/>
      <c r="V142" s="57">
        <v>0</v>
      </c>
      <c r="W142" s="17"/>
      <c r="X142" s="57">
        <v>0</v>
      </c>
      <c r="Y142" s="17"/>
      <c r="Z142" s="57">
        <v>0</v>
      </c>
      <c r="AA142" s="17"/>
      <c r="AB142" s="69">
        <v>8.1900000000000001E-2</v>
      </c>
      <c r="AC142" s="17"/>
      <c r="AD142" s="69">
        <v>7.2099999999999997E-2</v>
      </c>
      <c r="AE142" s="17"/>
      <c r="AF142" s="79" t="str">
        <f t="shared" si="26"/>
        <v>No</v>
      </c>
      <c r="AG142" s="53" t="str">
        <f>IF(AF142="NO","Fail",(IF(AND(AC142&gt;(-0.5%*D141),AC142&lt;(0.5%*D141)),"Pass","Fail")))</f>
        <v>Fail</v>
      </c>
      <c r="AH142" s="57"/>
      <c r="AI142" s="57"/>
    </row>
    <row r="143" spans="1:36" s="4" customFormat="1" ht="25.5" customHeight="1" x14ac:dyDescent="0.25">
      <c r="A143" s="70"/>
      <c r="B143" s="31"/>
      <c r="C143" s="59" t="s">
        <v>144</v>
      </c>
      <c r="D143" s="86">
        <v>244.22</v>
      </c>
      <c r="E143" s="18"/>
      <c r="F143" s="86">
        <v>9.6</v>
      </c>
      <c r="G143" s="18"/>
      <c r="H143" s="86">
        <v>0</v>
      </c>
      <c r="I143" s="18"/>
      <c r="J143" s="86">
        <v>32.770000000000003</v>
      </c>
      <c r="K143" s="18"/>
      <c r="L143" s="86">
        <v>4.1900000000000004</v>
      </c>
      <c r="M143" s="18"/>
      <c r="N143" s="86">
        <v>6.49</v>
      </c>
      <c r="O143" s="18"/>
      <c r="P143" s="86">
        <v>14.17</v>
      </c>
      <c r="Q143" s="18"/>
      <c r="R143" s="86">
        <v>6.21</v>
      </c>
      <c r="S143" s="18"/>
      <c r="T143" s="86">
        <v>1.71</v>
      </c>
      <c r="U143" s="18"/>
      <c r="V143" s="86">
        <v>0</v>
      </c>
      <c r="W143" s="18"/>
      <c r="X143" s="86">
        <v>0</v>
      </c>
      <c r="Y143" s="18"/>
      <c r="Z143" s="86">
        <v>0</v>
      </c>
      <c r="AA143" s="18"/>
      <c r="AB143" s="86"/>
      <c r="AC143" s="18"/>
      <c r="AD143" s="86"/>
      <c r="AE143" s="18"/>
      <c r="AF143" s="80"/>
      <c r="AG143" s="65"/>
      <c r="AH143" s="86"/>
      <c r="AI143" s="86"/>
      <c r="AJ143" s="68"/>
    </row>
    <row r="144" spans="1:36" ht="25.5" customHeight="1" x14ac:dyDescent="0.25">
      <c r="B144" s="33">
        <v>103</v>
      </c>
      <c r="C144" s="60" t="s">
        <v>145</v>
      </c>
      <c r="D144" s="57">
        <v>234.27</v>
      </c>
      <c r="E144" s="17"/>
      <c r="F144" s="57">
        <v>9.3000000000000007</v>
      </c>
      <c r="G144" s="17"/>
      <c r="H144" s="57">
        <v>0</v>
      </c>
      <c r="I144" s="17"/>
      <c r="J144" s="57">
        <v>31.75</v>
      </c>
      <c r="K144" s="17"/>
      <c r="L144" s="57">
        <v>4.1900000000000004</v>
      </c>
      <c r="M144" s="17"/>
      <c r="N144" s="57">
        <v>5.46</v>
      </c>
      <c r="O144" s="17"/>
      <c r="P144" s="57">
        <v>14.17</v>
      </c>
      <c r="Q144" s="17"/>
      <c r="R144" s="57">
        <v>6.21</v>
      </c>
      <c r="S144" s="17"/>
      <c r="T144" s="57">
        <v>1.71</v>
      </c>
      <c r="U144" s="17"/>
      <c r="V144" s="57">
        <v>0</v>
      </c>
      <c r="W144" s="17"/>
      <c r="X144" s="57">
        <v>0</v>
      </c>
      <c r="Y144" s="17"/>
      <c r="Z144" s="57">
        <v>0</v>
      </c>
      <c r="AA144" s="17"/>
      <c r="AB144" s="69">
        <v>4.07E-2</v>
      </c>
      <c r="AC144" s="17"/>
      <c r="AD144" s="69">
        <v>3.1300000000000001E-2</v>
      </c>
      <c r="AE144" s="17"/>
      <c r="AF144" s="79" t="str">
        <f t="shared" si="26"/>
        <v>No</v>
      </c>
      <c r="AG144" s="53" t="str">
        <f>IF(AF144="NO","Fail",(IF(AND(AC144&gt;(-0.5%*D143),AC144&lt;(0.5%*D143)),"Pass","Fail")))</f>
        <v>Fail</v>
      </c>
      <c r="AH144" s="57"/>
      <c r="AI144" s="57"/>
    </row>
    <row r="145" spans="1:36" s="4" customFormat="1" ht="25.5" customHeight="1" x14ac:dyDescent="0.25">
      <c r="A145" s="70"/>
      <c r="B145" s="31"/>
      <c r="C145" s="59" t="s">
        <v>146</v>
      </c>
      <c r="D145" s="86">
        <v>260.12</v>
      </c>
      <c r="E145" s="18"/>
      <c r="F145" s="86">
        <v>9.82</v>
      </c>
      <c r="G145" s="18"/>
      <c r="H145" s="86">
        <v>0</v>
      </c>
      <c r="I145" s="18"/>
      <c r="J145" s="86">
        <v>33.5</v>
      </c>
      <c r="K145" s="18"/>
      <c r="L145" s="86">
        <v>1.08</v>
      </c>
      <c r="M145" s="18"/>
      <c r="N145" s="86">
        <v>10.17</v>
      </c>
      <c r="O145" s="18"/>
      <c r="P145" s="86">
        <v>14.17</v>
      </c>
      <c r="Q145" s="18"/>
      <c r="R145" s="86">
        <v>6.21</v>
      </c>
      <c r="S145" s="18"/>
      <c r="T145" s="86">
        <v>1.87</v>
      </c>
      <c r="U145" s="18"/>
      <c r="V145" s="86">
        <v>0</v>
      </c>
      <c r="W145" s="18"/>
      <c r="X145" s="86">
        <v>0</v>
      </c>
      <c r="Y145" s="18"/>
      <c r="Z145" s="86">
        <v>0</v>
      </c>
      <c r="AA145" s="18"/>
      <c r="AB145" s="86"/>
      <c r="AC145" s="18"/>
      <c r="AD145" s="86"/>
      <c r="AE145" s="18"/>
      <c r="AF145" s="80"/>
      <c r="AG145" s="65"/>
      <c r="AH145" s="86"/>
      <c r="AI145" s="86"/>
      <c r="AJ145" s="68"/>
    </row>
    <row r="146" spans="1:36" ht="25.5" customHeight="1" x14ac:dyDescent="0.25">
      <c r="B146" s="33">
        <v>103</v>
      </c>
      <c r="C146" s="61" t="s">
        <v>147</v>
      </c>
      <c r="D146" s="57">
        <v>245.36</v>
      </c>
      <c r="E146" s="17"/>
      <c r="F146" s="57">
        <v>9.35</v>
      </c>
      <c r="G146" s="17"/>
      <c r="H146" s="57">
        <v>0</v>
      </c>
      <c r="I146" s="17"/>
      <c r="J146" s="57">
        <v>31.9</v>
      </c>
      <c r="K146" s="17"/>
      <c r="L146" s="57">
        <v>1.08</v>
      </c>
      <c r="M146" s="17"/>
      <c r="N146" s="57">
        <v>8.57</v>
      </c>
      <c r="O146" s="17"/>
      <c r="P146" s="57">
        <v>14.17</v>
      </c>
      <c r="Q146" s="17"/>
      <c r="R146" s="57">
        <v>6.21</v>
      </c>
      <c r="S146" s="17"/>
      <c r="T146" s="57">
        <v>1.87</v>
      </c>
      <c r="U146" s="17"/>
      <c r="V146" s="57">
        <v>0</v>
      </c>
      <c r="W146" s="17"/>
      <c r="X146" s="57">
        <v>0</v>
      </c>
      <c r="Y146" s="17"/>
      <c r="Z146" s="57">
        <v>0</v>
      </c>
      <c r="AA146" s="17"/>
      <c r="AB146" s="69">
        <v>5.6800000000000003E-2</v>
      </c>
      <c r="AC146" s="17"/>
      <c r="AD146" s="69">
        <v>4.8000000000000001E-2</v>
      </c>
      <c r="AE146" s="17"/>
      <c r="AF146" s="79" t="str">
        <f t="shared" si="26"/>
        <v>No</v>
      </c>
      <c r="AG146" s="53" t="str">
        <f>IF(AF146="NO","Fail",(IF(AND(AC146&gt;(-0.5%*D145),AC146&lt;(0.5%*D145)),"Pass","Fail")))</f>
        <v>Fail</v>
      </c>
      <c r="AH146" s="57"/>
      <c r="AI146" s="57"/>
    </row>
    <row r="147" spans="1:36" s="4" customFormat="1" ht="25.5" customHeight="1" x14ac:dyDescent="0.25">
      <c r="A147" s="70"/>
      <c r="B147" s="31"/>
      <c r="C147" s="59" t="s">
        <v>142</v>
      </c>
      <c r="D147" s="86">
        <v>363.89</v>
      </c>
      <c r="E147" s="18"/>
      <c r="F147" s="86">
        <v>12.96</v>
      </c>
      <c r="G147" s="18"/>
      <c r="H147" s="86">
        <v>0</v>
      </c>
      <c r="I147" s="18"/>
      <c r="J147" s="86">
        <v>44.23</v>
      </c>
      <c r="K147" s="18"/>
      <c r="L147" s="86">
        <v>0.53</v>
      </c>
      <c r="M147" s="18"/>
      <c r="N147" s="86">
        <v>20.190000000000001</v>
      </c>
      <c r="O147" s="18"/>
      <c r="P147" s="86">
        <v>14.17</v>
      </c>
      <c r="Q147" s="18"/>
      <c r="R147" s="86">
        <v>6.21</v>
      </c>
      <c r="S147" s="18"/>
      <c r="T147" s="86">
        <v>3.14</v>
      </c>
      <c r="U147" s="18"/>
      <c r="V147" s="86">
        <v>0</v>
      </c>
      <c r="W147" s="18"/>
      <c r="X147" s="86">
        <v>0</v>
      </c>
      <c r="Y147" s="18"/>
      <c r="Z147" s="86">
        <v>0</v>
      </c>
      <c r="AA147" s="18"/>
      <c r="AB147" s="86"/>
      <c r="AC147" s="18"/>
      <c r="AD147" s="86"/>
      <c r="AE147" s="18"/>
      <c r="AF147" s="80"/>
      <c r="AG147" s="65"/>
      <c r="AH147" s="86"/>
      <c r="AI147" s="86"/>
      <c r="AJ147" s="68"/>
    </row>
    <row r="148" spans="1:36" ht="25.5" customHeight="1" x14ac:dyDescent="0.25">
      <c r="B148" s="33">
        <v>104</v>
      </c>
      <c r="C148" s="60" t="s">
        <v>148</v>
      </c>
      <c r="D148" s="57">
        <v>288.16000000000003</v>
      </c>
      <c r="E148" s="17"/>
      <c r="F148" s="57">
        <v>11.08</v>
      </c>
      <c r="G148" s="17"/>
      <c r="H148" s="57">
        <v>0.01</v>
      </c>
      <c r="I148" s="17"/>
      <c r="J148" s="57">
        <v>38.35</v>
      </c>
      <c r="K148" s="17"/>
      <c r="L148" s="57">
        <v>0.53</v>
      </c>
      <c r="M148" s="17"/>
      <c r="N148" s="57">
        <v>13.43</v>
      </c>
      <c r="O148" s="17"/>
      <c r="P148" s="57">
        <v>14.17</v>
      </c>
      <c r="Q148" s="17"/>
      <c r="R148" s="57">
        <v>6.21</v>
      </c>
      <c r="S148" s="17"/>
      <c r="T148" s="57">
        <v>2.58</v>
      </c>
      <c r="U148" s="17"/>
      <c r="V148" s="57">
        <v>1.22</v>
      </c>
      <c r="W148" s="17"/>
      <c r="X148" s="57">
        <v>0</v>
      </c>
      <c r="Y148" s="17"/>
      <c r="Z148" s="57">
        <v>0</v>
      </c>
      <c r="AA148" s="17"/>
      <c r="AB148" s="69">
        <v>0.20810000000000001</v>
      </c>
      <c r="AC148" s="17"/>
      <c r="AD148" s="69">
        <v>0.13289999999999999</v>
      </c>
      <c r="AE148" s="17"/>
      <c r="AF148" s="79" t="str">
        <f t="shared" si="26"/>
        <v>No</v>
      </c>
      <c r="AG148" s="53" t="str">
        <f>IF(AF148="NO","Fail",(IF(AND(AC148&gt;(-0.5%*D147),AC148&lt;(0.5%*D147)),"Pass","Fail")))</f>
        <v>Fail</v>
      </c>
      <c r="AH148" s="57"/>
      <c r="AI148" s="57"/>
    </row>
    <row r="149" spans="1:36" s="4" customFormat="1" ht="25.5" customHeight="1" x14ac:dyDescent="0.25">
      <c r="A149" s="70"/>
      <c r="B149" s="31"/>
      <c r="C149" s="59" t="s">
        <v>144</v>
      </c>
      <c r="D149" s="86">
        <v>244.22</v>
      </c>
      <c r="E149" s="18"/>
      <c r="F149" s="86">
        <v>9.6</v>
      </c>
      <c r="G149" s="18"/>
      <c r="H149" s="86">
        <v>0</v>
      </c>
      <c r="I149" s="18"/>
      <c r="J149" s="86">
        <v>32.770000000000003</v>
      </c>
      <c r="K149" s="18"/>
      <c r="L149" s="86">
        <v>4.1900000000000004</v>
      </c>
      <c r="M149" s="18"/>
      <c r="N149" s="86">
        <v>6.49</v>
      </c>
      <c r="O149" s="18"/>
      <c r="P149" s="86">
        <v>14.17</v>
      </c>
      <c r="Q149" s="18"/>
      <c r="R149" s="86">
        <v>6.21</v>
      </c>
      <c r="S149" s="18"/>
      <c r="T149" s="86">
        <v>1.71</v>
      </c>
      <c r="U149" s="18"/>
      <c r="V149" s="86">
        <v>0</v>
      </c>
      <c r="W149" s="18"/>
      <c r="X149" s="86">
        <v>0</v>
      </c>
      <c r="Y149" s="18"/>
      <c r="Z149" s="86">
        <v>0</v>
      </c>
      <c r="AA149" s="18"/>
      <c r="AB149" s="86"/>
      <c r="AC149" s="18"/>
      <c r="AD149" s="86"/>
      <c r="AE149" s="18"/>
      <c r="AF149" s="80"/>
      <c r="AG149" s="65"/>
      <c r="AH149" s="86"/>
      <c r="AI149" s="86"/>
      <c r="AJ149" s="68"/>
    </row>
    <row r="150" spans="1:36" ht="25.5" customHeight="1" x14ac:dyDescent="0.25">
      <c r="B150" s="33">
        <v>105</v>
      </c>
      <c r="C150" s="60" t="s">
        <v>149</v>
      </c>
      <c r="D150" s="57">
        <v>221.38</v>
      </c>
      <c r="E150" s="17"/>
      <c r="F150" s="57">
        <v>8.43</v>
      </c>
      <c r="G150" s="17"/>
      <c r="H150" s="57">
        <v>0.03</v>
      </c>
      <c r="I150" s="17"/>
      <c r="J150" s="57">
        <v>32.18</v>
      </c>
      <c r="K150" s="17"/>
      <c r="L150" s="57">
        <v>3.4</v>
      </c>
      <c r="M150" s="17"/>
      <c r="N150" s="57">
        <v>5.77</v>
      </c>
      <c r="O150" s="17"/>
      <c r="P150" s="57">
        <v>14.17</v>
      </c>
      <c r="Q150" s="17"/>
      <c r="R150" s="57">
        <v>6.21</v>
      </c>
      <c r="S150" s="17"/>
      <c r="T150" s="57">
        <v>2.0099999999999998</v>
      </c>
      <c r="U150" s="17"/>
      <c r="V150" s="57">
        <v>0.6</v>
      </c>
      <c r="W150" s="17"/>
      <c r="X150" s="57">
        <v>0</v>
      </c>
      <c r="Y150" s="17"/>
      <c r="Z150" s="57">
        <v>0</v>
      </c>
      <c r="AA150" s="17"/>
      <c r="AB150" s="69">
        <v>9.35E-2</v>
      </c>
      <c r="AC150" s="17"/>
      <c r="AD150" s="69">
        <v>1.8100000000000002E-2</v>
      </c>
      <c r="AE150" s="17"/>
      <c r="AF150" s="79" t="str">
        <f t="shared" si="26"/>
        <v>No</v>
      </c>
      <c r="AG150" s="53" t="str">
        <f>IF(AF150="NO","Fail",(IF(AND(AC150&gt;(-0.5%*D149),AC150&lt;(0.5%*D149)),"Pass","Fail")))</f>
        <v>Fail</v>
      </c>
      <c r="AH150" s="57"/>
      <c r="AI150" s="57"/>
    </row>
    <row r="151" spans="1:36" s="4" customFormat="1" ht="25.5" customHeight="1" x14ac:dyDescent="0.25">
      <c r="A151" s="70"/>
      <c r="B151" s="31"/>
      <c r="C151" s="59" t="s">
        <v>146</v>
      </c>
      <c r="D151" s="86">
        <v>260.12</v>
      </c>
      <c r="E151" s="18"/>
      <c r="F151" s="86">
        <v>9.82</v>
      </c>
      <c r="G151" s="18"/>
      <c r="H151" s="86">
        <v>0</v>
      </c>
      <c r="I151" s="18"/>
      <c r="J151" s="86">
        <v>33.5</v>
      </c>
      <c r="K151" s="18"/>
      <c r="L151" s="86">
        <v>1.08</v>
      </c>
      <c r="M151" s="18"/>
      <c r="N151" s="86">
        <v>10.17</v>
      </c>
      <c r="O151" s="18"/>
      <c r="P151" s="86">
        <v>14.17</v>
      </c>
      <c r="Q151" s="18"/>
      <c r="R151" s="86">
        <v>6.21</v>
      </c>
      <c r="S151" s="18"/>
      <c r="T151" s="86">
        <v>1.87</v>
      </c>
      <c r="U151" s="18"/>
      <c r="V151" s="86">
        <v>0</v>
      </c>
      <c r="W151" s="18"/>
      <c r="X151" s="86">
        <v>0</v>
      </c>
      <c r="Y151" s="18"/>
      <c r="Z151" s="86">
        <v>0</v>
      </c>
      <c r="AA151" s="18"/>
      <c r="AB151" s="86"/>
      <c r="AC151" s="18"/>
      <c r="AD151" s="86"/>
      <c r="AE151" s="18"/>
      <c r="AF151" s="80"/>
      <c r="AG151" s="65"/>
      <c r="AH151" s="86"/>
      <c r="AI151" s="86"/>
      <c r="AJ151" s="68"/>
    </row>
    <row r="152" spans="1:36" ht="25.5" customHeight="1" x14ac:dyDescent="0.25">
      <c r="B152" s="33">
        <v>106</v>
      </c>
      <c r="C152" s="60" t="s">
        <v>150</v>
      </c>
      <c r="D152" s="57">
        <v>247.26</v>
      </c>
      <c r="E152" s="17"/>
      <c r="F152" s="57">
        <v>9.64</v>
      </c>
      <c r="G152" s="17"/>
      <c r="H152" s="57">
        <v>0.01</v>
      </c>
      <c r="I152" s="17"/>
      <c r="J152" s="57">
        <v>33.96</v>
      </c>
      <c r="K152" s="17"/>
      <c r="L152" s="57">
        <v>1.06</v>
      </c>
      <c r="M152" s="17"/>
      <c r="N152" s="57">
        <v>9.52</v>
      </c>
      <c r="O152" s="17"/>
      <c r="P152" s="57">
        <v>14.17</v>
      </c>
      <c r="Q152" s="17"/>
      <c r="R152" s="57">
        <v>6.21</v>
      </c>
      <c r="S152" s="17"/>
      <c r="T152" s="57">
        <v>1.95</v>
      </c>
      <c r="U152" s="17"/>
      <c r="V152" s="57">
        <v>0.98</v>
      </c>
      <c r="W152" s="17"/>
      <c r="X152" s="57">
        <v>0</v>
      </c>
      <c r="Y152" s="17"/>
      <c r="Z152" s="57">
        <v>0</v>
      </c>
      <c r="AA152" s="17"/>
      <c r="AB152" s="69">
        <v>4.9500000000000002E-2</v>
      </c>
      <c r="AC152" s="17"/>
      <c r="AD152" s="69">
        <v>-1.38E-2</v>
      </c>
      <c r="AE152" s="17"/>
      <c r="AF152" s="79" t="str">
        <f t="shared" si="26"/>
        <v>No</v>
      </c>
      <c r="AG152" s="53" t="str">
        <f>IF(AF152="NO","Fail",(IF(AND(AC152&gt;(-0.5%*D151),AC152&lt;(0.5%*D151)),"Pass","Fail")))</f>
        <v>Fail</v>
      </c>
      <c r="AH152" s="57"/>
      <c r="AI152" s="57"/>
    </row>
  </sheetData>
  <mergeCells count="23">
    <mergeCell ref="AG2:AG4"/>
    <mergeCell ref="AH2:AI2"/>
    <mergeCell ref="L2:AA2"/>
    <mergeCell ref="AB3:AC3"/>
    <mergeCell ref="AD3:AE3"/>
    <mergeCell ref="AB2:AE2"/>
    <mergeCell ref="D3:E3"/>
    <mergeCell ref="F3:G3"/>
    <mergeCell ref="H3:I3"/>
    <mergeCell ref="J3:K3"/>
    <mergeCell ref="L3:M3"/>
    <mergeCell ref="N3:O3"/>
    <mergeCell ref="P3:Q3"/>
    <mergeCell ref="R3:S3"/>
    <mergeCell ref="T3:U3"/>
    <mergeCell ref="V3:W3"/>
    <mergeCell ref="X3:Y3"/>
    <mergeCell ref="Z3:AA3"/>
    <mergeCell ref="B2:C4"/>
    <mergeCell ref="D2:E2"/>
    <mergeCell ref="F2:G2"/>
    <mergeCell ref="H2:I2"/>
    <mergeCell ref="J2:K2"/>
  </mergeCells>
  <conditionalFormatting sqref="AG6:AG118">
    <cfRule type="expression" dxfId="13" priority="25" stopIfTrue="1">
      <formula>"IF($AA$6=1.1*$Z$6)"</formula>
    </cfRule>
  </conditionalFormatting>
  <conditionalFormatting sqref="AG120:AG123">
    <cfRule type="expression" dxfId="12" priority="13" stopIfTrue="1">
      <formula>"IF($AA$6=1.1*$Z$6)"</formula>
    </cfRule>
  </conditionalFormatting>
  <conditionalFormatting sqref="AG125:AG128">
    <cfRule type="expression" dxfId="11" priority="12" stopIfTrue="1">
      <formula>"IF($AA$6=1.1*$Z$6)"</formula>
    </cfRule>
  </conditionalFormatting>
  <conditionalFormatting sqref="AG130:AG132">
    <cfRule type="expression" dxfId="10" priority="11" stopIfTrue="1">
      <formula>"IF($AA$6=1.1*$Z$6)"</formula>
    </cfRule>
  </conditionalFormatting>
  <conditionalFormatting sqref="AG134:AG136">
    <cfRule type="expression" dxfId="9" priority="10" stopIfTrue="1">
      <formula>"IF($AA$6=1.1*$Z$6)"</formula>
    </cfRule>
  </conditionalFormatting>
  <conditionalFormatting sqref="AG138">
    <cfRule type="expression" dxfId="8" priority="9" stopIfTrue="1">
      <formula>"IF($AA$6=1.1*$Z$6)"</formula>
    </cfRule>
  </conditionalFormatting>
  <conditionalFormatting sqref="AG142">
    <cfRule type="expression" dxfId="7" priority="8" stopIfTrue="1">
      <formula>"IF($AA$6=1.1*$Z$6)"</formula>
    </cfRule>
  </conditionalFormatting>
  <conditionalFormatting sqref="AG144">
    <cfRule type="expression" dxfId="6" priority="7" stopIfTrue="1">
      <formula>"IF($AA$6=1.1*$Z$6)"</formula>
    </cfRule>
  </conditionalFormatting>
  <conditionalFormatting sqref="AG146">
    <cfRule type="expression" dxfId="5" priority="6" stopIfTrue="1">
      <formula>"IF($AA$6=1.1*$Z$6)"</formula>
    </cfRule>
  </conditionalFormatting>
  <conditionalFormatting sqref="AG148">
    <cfRule type="expression" dxfId="4" priority="5" stopIfTrue="1">
      <formula>"IF($AA$6=1.1*$Z$6)"</formula>
    </cfRule>
  </conditionalFormatting>
  <conditionalFormatting sqref="AG150">
    <cfRule type="expression" dxfId="3" priority="4" stopIfTrue="1">
      <formula>"IF($AA$6=1.1*$Z$6)"</formula>
    </cfRule>
  </conditionalFormatting>
  <conditionalFormatting sqref="AG152">
    <cfRule type="expression" dxfId="2" priority="3" stopIfTrue="1">
      <formula>"IF($AA$6=1.1*$Z$6)"</formula>
    </cfRule>
  </conditionalFormatting>
  <conditionalFormatting sqref="AG5:AG152">
    <cfRule type="containsText" dxfId="1" priority="2" stopIfTrue="1" operator="containsText" text="Fail">
      <formula>NOT(ISERROR(SEARCH("Fail",AG5)))</formula>
    </cfRule>
    <cfRule type="containsText" dxfId="0" priority="1" stopIfTrue="1" operator="containsText" text="Pass">
      <formula>NOT(ISERROR(SEARCH("Pass",AG5)))</formula>
    </cfRule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8</vt:i4>
      </vt:variant>
    </vt:vector>
  </HeadingPairs>
  <TitlesOfParts>
    <vt:vector size="10" baseType="lpstr">
      <vt:lpstr>Results</vt:lpstr>
      <vt:lpstr>Sheet2</vt:lpstr>
      <vt:lpstr>TDVabl7</vt:lpstr>
      <vt:lpstr>TDVabm15</vt:lpstr>
      <vt:lpstr>TDVabm16</vt:lpstr>
      <vt:lpstr>TDVabm6</vt:lpstr>
      <vt:lpstr>TDVrbl7</vt:lpstr>
      <vt:lpstr>TDVrbm15</vt:lpstr>
      <vt:lpstr>TDVrbm16</vt:lpstr>
      <vt:lpstr>TDVrbm6</vt:lpstr>
    </vt:vector>
  </TitlesOfParts>
  <Company>Architectural Energy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Nambiar, Chitra           AEC</dc:creator>
  <cp:lastModifiedBy>Nambiar, Chitra           AEC</cp:lastModifiedBy>
  <dcterms:created xsi:type="dcterms:W3CDTF">2012-11-20T02:59:03Z</dcterms:created>
  <dcterms:modified xsi:type="dcterms:W3CDTF">2013-03-29T23:40:53Z</dcterms:modified>
</cp:coreProperties>
</file>